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9026AD84-5246-4A5E-B868-FA3BD4CBD48A}" xr6:coauthVersionLast="47" xr6:coauthVersionMax="47" xr10:uidLastSave="{00000000-0000-0000-0000-000000000000}"/>
  <bookViews>
    <workbookView xWindow="-120" yWindow="-120" windowWidth="29040" windowHeight="15720" tabRatio="797" xr2:uid="{00000000-000D-0000-FFFF-FFFF00000000}"/>
  </bookViews>
  <sheets>
    <sheet name="別添６　発電設備（太陽光発電）" sheetId="38" r:id="rId1"/>
    <sheet name="別添６　発電設備（太陽光発電以外） " sheetId="35" r:id="rId2"/>
    <sheet name="別添６　熱供給設備" sheetId="36" r:id="rId3"/>
    <sheet name="【書き方】別添６　発電設備（太陽光発電）" sheetId="37" r:id="rId4"/>
    <sheet name="【書き方】別添６　発電設備（太陽光発電以外）" sheetId="24" r:id="rId5"/>
    <sheet name="【書き方】別添６　熱供給設備" sheetId="25" r:id="rId6"/>
  </sheets>
  <definedNames>
    <definedName name="_xlnm.Print_Area" localSheetId="5">'【書き方】別添６　熱供給設備'!$A$1:$K$39</definedName>
    <definedName name="_xlnm.Print_Area" localSheetId="3">'【書き方】別添６　発電設備（太陽光発電）'!$A$1:$N$57</definedName>
    <definedName name="_xlnm.Print_Area" localSheetId="4">'【書き方】別添６　発電設備（太陽光発電以外）'!$A$1:$K$39</definedName>
    <definedName name="_xlnm.Print_Area" localSheetId="2">'別添６　熱供給設備'!$A$1:$K$38</definedName>
    <definedName name="_xlnm.Print_Area" localSheetId="0">'別添６　発電設備（太陽光発電）'!$A$1:$N$55</definedName>
    <definedName name="_xlnm.Print_Area" localSheetId="1">'別添６　発電設備（太陽光発電以外） '!$A$1:$K$43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38" l="1"/>
  <c r="F22" i="24"/>
  <c r="F21" i="24"/>
  <c r="F23" i="24"/>
  <c r="F24" i="24"/>
  <c r="F25" i="24"/>
  <c r="F26" i="24"/>
  <c r="F27" i="24"/>
  <c r="F28" i="24"/>
  <c r="F29" i="24"/>
  <c r="F30" i="24"/>
  <c r="G21" i="24"/>
  <c r="F31" i="24" l="1"/>
  <c r="H33" i="24" s="1"/>
  <c r="J42" i="38"/>
  <c r="I13" i="24" l="1"/>
  <c r="J41" i="38" l="1"/>
  <c r="L44" i="38" s="1"/>
  <c r="G31" i="38"/>
  <c r="L13" i="38"/>
  <c r="G29" i="38"/>
  <c r="G28" i="38"/>
  <c r="G27" i="38"/>
  <c r="G26" i="38"/>
  <c r="N35" i="38" l="1"/>
  <c r="G35" i="38"/>
  <c r="N34" i="38"/>
  <c r="G34" i="38"/>
  <c r="N33" i="38"/>
  <c r="G33" i="38"/>
  <c r="N32" i="38"/>
  <c r="G32" i="38"/>
  <c r="N31" i="38"/>
  <c r="N30" i="38"/>
  <c r="G30" i="38"/>
  <c r="N29" i="38"/>
  <c r="N28" i="38"/>
  <c r="N27" i="38"/>
  <c r="N26" i="38"/>
  <c r="J40" i="37"/>
  <c r="J42" i="37" s="1"/>
  <c r="N36" i="38" l="1"/>
  <c r="G36" i="38"/>
  <c r="J41" i="37"/>
  <c r="L44" i="37" s="1"/>
  <c r="N35" i="37"/>
  <c r="G35" i="37"/>
  <c r="N34" i="37"/>
  <c r="G34" i="37"/>
  <c r="N33" i="37"/>
  <c r="G33" i="37"/>
  <c r="N32" i="37"/>
  <c r="G32" i="37"/>
  <c r="N31" i="37"/>
  <c r="G31" i="37"/>
  <c r="N30" i="37"/>
  <c r="G30" i="37"/>
  <c r="N29" i="37"/>
  <c r="G29" i="37"/>
  <c r="N28" i="37"/>
  <c r="G28" i="37"/>
  <c r="N27" i="37"/>
  <c r="G27" i="37"/>
  <c r="N26" i="37"/>
  <c r="G26" i="37"/>
  <c r="L13" i="37"/>
  <c r="J37" i="38" l="1"/>
  <c r="J38" i="38"/>
  <c r="J39" i="38" s="1"/>
  <c r="J44" i="38" s="1"/>
  <c r="N36" i="37"/>
  <c r="G36" i="37"/>
  <c r="H27" i="36"/>
  <c r="H18" i="36"/>
  <c r="J37" i="37" l="1"/>
  <c r="L45" i="37" s="1"/>
  <c r="J38" i="37"/>
  <c r="L45" i="38"/>
  <c r="J45" i="38"/>
  <c r="I12" i="36"/>
  <c r="I13" i="35"/>
  <c r="H28" i="25"/>
  <c r="I13" i="25"/>
  <c r="G30" i="24"/>
  <c r="G29" i="24"/>
  <c r="G28" i="24"/>
  <c r="G27" i="24"/>
  <c r="G26" i="24"/>
  <c r="G25" i="24"/>
  <c r="G23" i="24"/>
  <c r="G22" i="24"/>
  <c r="H19" i="25"/>
  <c r="G24" i="24"/>
  <c r="G31" i="24" l="1"/>
  <c r="H34" i="24" s="1"/>
  <c r="J39" i="37"/>
  <c r="J45" i="37"/>
  <c r="J44"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D300138-D7AF-4C47-A470-FE9EC401E154}">
      <text>
        <r>
          <rPr>
            <b/>
            <sz val="9"/>
            <color indexed="81"/>
            <rFont val="MS P ゴシック"/>
            <family val="3"/>
            <charset val="128"/>
          </rPr>
          <t>プルダウン選択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347E9E9B-92E3-4997-A124-93FBE7DA577A}">
      <text>
        <r>
          <rPr>
            <b/>
            <sz val="9"/>
            <color indexed="81"/>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8686BD3-C8AA-4703-BAF0-C404F4456706}">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4B14545C-691C-4861-8FCC-5BD97B570A90}">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5ED56A4B-581E-420D-82FE-2DC8E817676B}">
      <text>
        <r>
          <rPr>
            <b/>
            <sz val="9"/>
            <color indexed="81"/>
            <rFont val="MS P ゴシック"/>
            <family val="3"/>
            <charset val="128"/>
          </rPr>
          <t>プルダウン選択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CA47C71D-13CC-42B5-B8A2-D8ADE97B1599}">
      <text>
        <r>
          <rPr>
            <b/>
            <sz val="9"/>
            <color indexed="81"/>
            <rFont val="MS P ゴシック"/>
            <family val="3"/>
            <charset val="128"/>
          </rPr>
          <t>プルダウン選択</t>
        </r>
      </text>
    </comment>
  </commentList>
</comments>
</file>

<file path=xl/sharedStrings.xml><?xml version="1.0" encoding="utf-8"?>
<sst xmlns="http://schemas.openxmlformats.org/spreadsheetml/2006/main" count="365" uniqueCount="162">
  <si>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</si>
  <si>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</si>
  <si>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</si>
  <si>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</si>
  <si>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</si>
  <si>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</si>
  <si>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</si>
  <si>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</si>
  <si>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</si>
  <si>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</si>
  <si>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</si>
  <si>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</si>
  <si>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</si>
  <si>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</si>
  <si>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</si>
  <si>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</si>
  <si>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</si>
  <si>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</si>
  <si>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</si>
  <si>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</si>
  <si>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</si>
  <si>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</si>
  <si>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</si>
  <si>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</si>
  <si>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</si>
  <si>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</si>
  <si>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</si>
  <si>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</si>
  <si>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</si>
  <si>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</si>
  <si>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</si>
  <si>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</si>
  <si>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</si>
  <si>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</si>
  <si>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</si>
  <si>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</si>
  <si>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</si>
  <si>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</si>
  <si>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</si>
  <si>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</si>
  <si>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</si>
  <si>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</si>
  <si>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</si>
  <si>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</si>
  <si>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</si>
  <si>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</si>
  <si>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</si>
  <si>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</si>
  <si>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</si>
  <si>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</si>
  <si>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</si>
  <si>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</si>
  <si>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</si>
  <si>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</si>
  <si>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</si>
  <si>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</si>
  <si>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</si>
  <si>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</si>
  <si>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</si>
  <si>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</si>
  <si>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</si>
  <si>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</si>
  <si>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</si>
  <si>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</si>
  <si>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</si>
  <si>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</si>
  <si>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</si>
  <si>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</si>
  <si>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</si>
  <si>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</si>
  <si>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</si>
  <si>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</si>
  <si>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</si>
  <si>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</si>
  <si>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</si>
  <si>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</si>
  <si>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</si>
  <si>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</si>
  <si>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</si>
  <si>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</si>
  <si>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</si>
  <si>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</si>
  <si>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</si>
  <si>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</si>
  <si>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</si>
  <si>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</si>
  <si>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</si>
  <si>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</si>
  <si>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</si>
  <si>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</si>
  <si>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</si>
  <si>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</si>
  <si>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</si>
  <si>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</si>
  <si>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</si>
  <si>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</si>
  <si>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</si>
  <si>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</si>
  <si>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</si>
  <si>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</si>
  <si>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</si>
  <si>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</si>
  <si>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</si>
  <si>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</si>
  <si>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</si>
  <si>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</si>
  <si>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</si>
  <si>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</si>
  <si>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</si>
  <si>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</si>
  <si>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</si>
  <si>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</si>
  <si>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</si>
  <si>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</si>
  <si>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</si>
  <si>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</si>
  <si>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</si>
  <si>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</si>
  <si>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</si>
  <si>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</si>
  <si>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</si>
  <si>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</si>
  <si>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</si>
  <si>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</si>
  <si>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</si>
  <si>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</si>
  <si>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</si>
  <si>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</si>
  <si>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</si>
  <si>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</si>
  <si>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</si>
  <si>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</si>
  <si>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</si>
  <si>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</si>
  <si>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</si>
  <si>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</si>
  <si>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</si>
  <si>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</si>
  <si>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</si>
  <si>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</si>
  <si>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</si>
  <si>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</si>
  <si>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</si>
  <si>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</si>
  <si>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</si>
  <si>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</si>
  <si>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</si>
  <si>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</si>
  <si>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</si>
  <si>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</si>
  <si>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</si>
  <si>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</si>
  <si>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別添６　発電設備（太陽光発電）</t>
    <rPh sb="0" eb="2">
      <t>ベッテン</t>
    </rPh>
    <rPh sb="4" eb="6">
      <t>ハツデン</t>
    </rPh>
    <rPh sb="6" eb="8">
      <t>セツビ</t>
    </rPh>
    <rPh sb="9" eb="12">
      <t>タイヨウコウ</t>
    </rPh>
    <rPh sb="12" eb="14">
      <t>ハツデン</t>
    </rPh>
    <phoneticPr fontId="1"/>
  </si>
  <si>
    <t>別添６　発電設備（太陽光発電以外）</t>
    <rPh sb="0" eb="2">
      <t>ベッテン</t>
    </rPh>
    <rPh sb="4" eb="6">
      <t>ハツデン</t>
    </rPh>
    <rPh sb="9" eb="12">
      <t>タイヨウコウ</t>
    </rPh>
    <rPh sb="12" eb="14">
      <t>ハツデン</t>
    </rPh>
    <rPh sb="14" eb="16">
      <t>イガイ</t>
    </rPh>
    <phoneticPr fontId="1"/>
  </si>
  <si>
    <t>別添６　熱供給設備</t>
    <rPh sb="0" eb="2">
      <t>ベッテン</t>
    </rPh>
    <rPh sb="4" eb="5">
      <t>ネツ</t>
    </rPh>
    <rPh sb="5" eb="7">
      <t>キョウキュウ</t>
    </rPh>
    <rPh sb="7" eb="9">
      <t>セツビ</t>
    </rPh>
    <phoneticPr fontId="1"/>
  </si>
  <si>
    <t>別添６　熱供給設備</t>
    <phoneticPr fontId="1"/>
  </si>
  <si>
    <t>別添６　発電設備（太陽光発電以外）</t>
    <phoneticPr fontId="1"/>
  </si>
  <si>
    <t>（導入量算出表）</t>
    <phoneticPr fontId="1"/>
  </si>
  <si>
    <t>建築物等のＺＥＢ化・省ＣＯ２化普及加速事業（新築建築物のＺＥＢ普及促進支援事業）</t>
  </si>
  <si>
    <t>建築物等のＺＥＢ化・省ＣＯ２化普及加速事業（新築建築物のＺＥＢ普及促進支援事業）</t>
    <phoneticPr fontId="1"/>
  </si>
  <si>
    <t>建築物等のＺＥＢ化・省ＣＯ２化普及加速事業（既存建築物のＺＥＢ化普及促進支援事業）</t>
    <rPh sb="22" eb="24">
      <t>キソン</t>
    </rPh>
    <rPh sb="24" eb="26">
      <t>ケンチク</t>
    </rPh>
    <rPh sb="31" eb="32">
      <t>カ</t>
    </rPh>
    <phoneticPr fontId="1"/>
  </si>
  <si>
    <t>（導入量算出表）</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</si>
</sst>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sz val="11"/>
      <color theme="0" tint="-0.34998626667073579"/>
      <name val="ＭＳ Ｐ明朝"/>
      <family val="1"/>
      <charset val="128"/>
    </font>
    <font>
      <b/>
      <sz val="9"/>
      <color indexed="81"/>
      <name val="MS P ゴシック"/>
      <family val="3"/>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5">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36" fillId="0" borderId="0" xfId="5" applyFont="1">
      <alignment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27" xfId="5" applyFont="1" applyBorder="1" applyAlignment="1">
      <alignment horizontal="left"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0" fontId="0" fillId="0" borderId="21" xfId="0"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0" fillId="0" borderId="6" xfId="0" applyBorder="1" applyAlignment="1">
      <alignment horizontal="left" vertical="center"/>
    </xf>
    <xf numFmtId="0" fontId="0" fillId="0" borderId="43" xfId="0" applyBorder="1" applyAlignment="1">
      <alignment horizontal="left"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0" fillId="0" borderId="12" xfId="0"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0" fillId="0" borderId="14" xfId="0"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6" xfId="0" applyFont="1" applyBorder="1" applyAlignment="1">
      <alignment horizontal="center" vertical="center"/>
    </xf>
    <xf numFmtId="0" fontId="32" fillId="0" borderId="14" xfId="0"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0" fontId="8" fillId="0" borderId="24" xfId="5"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wrapText="1"/>
    </xf>
    <xf numFmtId="0" fontId="35" fillId="2" borderId="0" xfId="5" applyFont="1" applyFill="1" applyAlignment="1">
      <alignment horizont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35" fillId="2" borderId="0" xfId="5" applyFont="1" applyFill="1" applyAlignment="1">
      <alignment horizontal="center" vertical="top" wrapTex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0" fillId="0" borderId="21" xfId="0" applyBorder="1" applyAlignment="1">
      <alignment vertical="center"/>
    </xf>
    <xf numFmtId="0" fontId="0" fillId="0" borderId="26" xfId="0" applyBorder="1" applyAlignment="1">
      <alignment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0" fontId="6" fillId="0" borderId="6" xfId="5" applyFont="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0" fontId="23" fillId="3" borderId="82" xfId="5" applyFont="1" applyFill="1" applyBorder="1">
      <alignment vertical="center"/>
    </xf>
    <xf numFmtId="0" fontId="28" fillId="0" borderId="77" xfId="0" applyFont="1" applyBorder="1" applyAlignment="1">
      <alignment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0" fontId="25" fillId="3" borderId="5" xfId="5" applyFont="1" applyFill="1" applyBorder="1" applyAlignment="1">
      <alignment horizontal="center" vertical="center"/>
    </xf>
    <xf numFmtId="176" fontId="23" fillId="4" borderId="6" xfId="5" applyNumberFormat="1" applyFont="1" applyFill="1" applyBorder="1" applyAlignment="1">
      <alignment horizontal="center" vertical="center"/>
    </xf>
    <xf numFmtId="176" fontId="23" fillId="4" borderId="28" xfId="5" applyNumberFormat="1" applyFont="1" applyFill="1" applyBorder="1" applyAlignment="1">
      <alignment horizontal="center" vertical="center"/>
    </xf>
    <xf numFmtId="0" fontId="23" fillId="3" borderId="79" xfId="5" applyFont="1" applyFill="1" applyBorder="1">
      <alignment vertical="center"/>
    </xf>
    <xf numFmtId="0" fontId="28" fillId="0" borderId="78" xfId="0" applyFont="1" applyBorder="1" applyAlignment="1">
      <alignment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18</xdr:row>
      <xdr:rowOff>161925</xdr:rowOff>
    </xdr:from>
    <xdr:to>
      <xdr:col>10</xdr:col>
      <xdr:colOff>209550</xdr:colOff>
      <xdr:row>21</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133350</xdr:rowOff>
    </xdr:from>
    <xdr:to>
      <xdr:col>13</xdr:col>
      <xdr:colOff>830916</xdr:colOff>
      <xdr:row>4</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314325"/>
          <a:ext cx="1373841" cy="72390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4</xdr:row>
      <xdr:rowOff>180975</xdr:rowOff>
    </xdr:from>
    <xdr:to>
      <xdr:col>12</xdr:col>
      <xdr:colOff>208429</xdr:colOff>
      <xdr:row>9</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8</xdr:row>
      <xdr:rowOff>342900</xdr:rowOff>
    </xdr:from>
    <xdr:to>
      <xdr:col>13</xdr:col>
      <xdr:colOff>814668</xdr:colOff>
      <xdr:row>9</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39</xdr:row>
      <xdr:rowOff>266700</xdr:rowOff>
    </xdr:from>
    <xdr:to>
      <xdr:col>7</xdr:col>
      <xdr:colOff>257175</xdr:colOff>
      <xdr:row>41</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3</xdr:row>
      <xdr:rowOff>66674</xdr:rowOff>
    </xdr:from>
    <xdr:to>
      <xdr:col>9</xdr:col>
      <xdr:colOff>333375</xdr:colOff>
      <xdr:row>7</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18</xdr:row>
      <xdr:rowOff>200024</xdr:rowOff>
    </xdr:from>
    <xdr:to>
      <xdr:col>13</xdr:col>
      <xdr:colOff>800100</xdr:colOff>
      <xdr:row>23</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18</xdr:row>
      <xdr:rowOff>238125</xdr:rowOff>
    </xdr:from>
    <xdr:to>
      <xdr:col>9</xdr:col>
      <xdr:colOff>628650</xdr:colOff>
      <xdr:row>23</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33</xdr:row>
      <xdr:rowOff>280147</xdr:rowOff>
    </xdr:from>
    <xdr:to>
      <xdr:col>10</xdr:col>
      <xdr:colOff>8620</xdr:colOff>
      <xdr:row>35</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7</xdr:row>
      <xdr:rowOff>220756</xdr:rowOff>
    </xdr:from>
    <xdr:to>
      <xdr:col>9</xdr:col>
      <xdr:colOff>146237</xdr:colOff>
      <xdr:row>10</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8</xdr:row>
      <xdr:rowOff>338978</xdr:rowOff>
    </xdr:from>
    <xdr:to>
      <xdr:col>10</xdr:col>
      <xdr:colOff>582706</xdr:colOff>
      <xdr:row>9</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1</xdr:col>
      <xdr:colOff>638176</xdr:colOff>
      <xdr:row>1</xdr:row>
      <xdr:rowOff>457199</xdr:rowOff>
    </xdr:from>
    <xdr:to>
      <xdr:col>3</xdr:col>
      <xdr:colOff>152400</xdr:colOff>
      <xdr:row>4</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9</xdr:col>
      <xdr:colOff>339539</xdr:colOff>
      <xdr:row>1</xdr:row>
      <xdr:rowOff>171450</xdr:rowOff>
    </xdr:from>
    <xdr:to>
      <xdr:col>10</xdr:col>
      <xdr:colOff>1027580</xdr:colOff>
      <xdr:row>3</xdr:row>
      <xdr:rowOff>140073</xdr:rowOff>
    </xdr:to>
    <xdr:sp macro="" textlink="">
      <xdr:nvSpPr>
        <xdr:cNvPr id="2" name="正方形/長方形 1">
          <a:extLst>
            <a:ext uri="{FF2B5EF4-FFF2-40B4-BE49-F238E27FC236}">
              <a16:creationId xmlns:a16="http://schemas.microsoft.com/office/drawing/2014/main" id="{E4E63C47-473C-4689-8AAB-D70FEBE89B85}"/>
            </a:ext>
          </a:extLst>
        </xdr:cNvPr>
        <xdr:cNvSpPr/>
      </xdr:nvSpPr>
      <xdr:spPr>
        <a:xfrm>
          <a:off x="8559614" y="352425"/>
          <a:ext cx="1373841" cy="682998"/>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12</xdr:row>
      <xdr:rowOff>302560</xdr:rowOff>
    </xdr:from>
    <xdr:to>
      <xdr:col>7</xdr:col>
      <xdr:colOff>392205</xdr:colOff>
      <xdr:row>14</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19</xdr:row>
      <xdr:rowOff>0</xdr:rowOff>
    </xdr:from>
    <xdr:to>
      <xdr:col>7</xdr:col>
      <xdr:colOff>369794</xdr:colOff>
      <xdr:row>20</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9</xdr:row>
      <xdr:rowOff>409575</xdr:rowOff>
    </xdr:from>
    <xdr:to>
      <xdr:col>8</xdr:col>
      <xdr:colOff>345702</xdr:colOff>
      <xdr:row>11</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9</xdr:row>
      <xdr:rowOff>714375</xdr:rowOff>
    </xdr:from>
    <xdr:to>
      <xdr:col>10</xdr:col>
      <xdr:colOff>554131</xdr:colOff>
      <xdr:row>11</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33</xdr:row>
      <xdr:rowOff>0</xdr:rowOff>
    </xdr:from>
    <xdr:to>
      <xdr:col>8</xdr:col>
      <xdr:colOff>11206</xdr:colOff>
      <xdr:row>35</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28</xdr:row>
      <xdr:rowOff>190500</xdr:rowOff>
    </xdr:from>
    <xdr:to>
      <xdr:col>10</xdr:col>
      <xdr:colOff>616324</xdr:colOff>
      <xdr:row>29</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171450</xdr:rowOff>
    </xdr:from>
    <xdr:to>
      <xdr:col>10</xdr:col>
      <xdr:colOff>1027580</xdr:colOff>
      <xdr:row>3</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352425"/>
          <a:ext cx="1373841" cy="682998"/>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4</xdr:row>
      <xdr:rowOff>28575</xdr:rowOff>
    </xdr:from>
    <xdr:to>
      <xdr:col>10</xdr:col>
      <xdr:colOff>352425</xdr:colOff>
      <xdr:row>7</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P57"/>
  <sheetViews>
    <sheetView showGridLines="0" tabSelected="1" zoomScaleNormal="100" zoomScaleSheetLayoutView="100" workbookViewId="0">
      <selection activeCell="D7" sqref="D7:N7"/>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306" t="s">
        <v>158</v>
      </c>
      <c r="C2" s="306"/>
      <c r="D2" s="307"/>
      <c r="E2" s="307"/>
      <c r="F2" s="307"/>
      <c r="G2" s="307"/>
      <c r="H2" s="307"/>
      <c r="I2" s="307"/>
      <c r="J2" s="307"/>
      <c r="K2" s="307"/>
      <c r="L2" s="307"/>
      <c r="M2" s="307"/>
      <c r="N2" s="307"/>
      <c r="P2" s="163" t="s">
        <v>159</v>
      </c>
    </row>
    <row r="3" spans="1:16" ht="26.25" customHeight="1">
      <c r="A3" s="5"/>
      <c r="B3" s="321" t="s">
        <v>161</v>
      </c>
      <c r="C3" s="321"/>
      <c r="D3" s="321"/>
      <c r="E3" s="321"/>
      <c r="F3" s="321"/>
      <c r="G3" s="321"/>
      <c r="H3" s="321"/>
      <c r="I3" s="321"/>
      <c r="J3" s="321"/>
      <c r="K3" s="321"/>
      <c r="L3" s="321"/>
      <c r="M3" s="321"/>
      <c r="N3" s="321"/>
      <c r="P3" s="163" t="s">
        <v>160</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0" t="s">
        <v>48</v>
      </c>
      <c r="C7" s="79"/>
      <c r="D7" s="308"/>
      <c r="E7" s="309"/>
      <c r="F7" s="309"/>
      <c r="G7" s="310"/>
      <c r="H7" s="310"/>
      <c r="I7" s="310"/>
      <c r="J7" s="310"/>
      <c r="K7" s="310"/>
      <c r="L7" s="310"/>
      <c r="M7" s="310"/>
      <c r="N7" s="311"/>
    </row>
    <row r="8" spans="1:16" ht="20.25" customHeight="1">
      <c r="A8" s="14"/>
      <c r="B8" s="312" t="s">
        <v>20</v>
      </c>
      <c r="C8" s="313"/>
      <c r="D8" s="313"/>
      <c r="E8" s="313"/>
      <c r="F8" s="313"/>
      <c r="G8" s="313"/>
      <c r="H8" s="313"/>
      <c r="I8" s="313"/>
      <c r="J8" s="313"/>
      <c r="K8" s="313"/>
      <c r="L8" s="313"/>
      <c r="M8" s="313"/>
      <c r="N8" s="314"/>
    </row>
    <row r="9" spans="1:16" ht="19.5" customHeight="1">
      <c r="A9" s="14"/>
      <c r="B9" s="315" t="s">
        <v>103</v>
      </c>
      <c r="C9" s="316"/>
      <c r="D9" s="316"/>
      <c r="E9" s="316"/>
      <c r="F9" s="316"/>
      <c r="G9" s="316"/>
      <c r="H9" s="316"/>
      <c r="I9" s="316"/>
      <c r="J9" s="316"/>
      <c r="K9" s="316"/>
      <c r="L9" s="316"/>
      <c r="M9" s="316"/>
      <c r="N9" s="317"/>
    </row>
    <row r="10" spans="1:16" ht="19.5" customHeight="1" thickBot="1">
      <c r="A10" s="14"/>
      <c r="B10" s="318"/>
      <c r="C10" s="319"/>
      <c r="D10" s="319"/>
      <c r="E10" s="319"/>
      <c r="F10" s="319"/>
      <c r="G10" s="319"/>
      <c r="H10" s="319"/>
      <c r="I10" s="319"/>
      <c r="J10" s="319"/>
      <c r="K10" s="319"/>
      <c r="L10" s="319"/>
      <c r="M10" s="319"/>
      <c r="N10" s="320"/>
    </row>
    <row r="11" spans="1:16" ht="10.5" customHeight="1" thickBot="1">
      <c r="A11" s="14"/>
      <c r="B11" s="54"/>
      <c r="C11" s="54"/>
      <c r="D11" s="54"/>
      <c r="E11" s="54"/>
      <c r="F11" s="54"/>
      <c r="G11" s="54"/>
      <c r="H11" s="54"/>
      <c r="I11" s="54"/>
      <c r="J11" s="54"/>
      <c r="K11" s="54"/>
      <c r="L11" s="54"/>
      <c r="M11" s="54"/>
      <c r="N11" s="14"/>
    </row>
    <row r="12" spans="1:16" ht="20.25" customHeight="1">
      <c r="A12" s="14"/>
      <c r="B12" s="290" t="s">
        <v>98</v>
      </c>
      <c r="C12" s="291"/>
      <c r="D12" s="291"/>
      <c r="E12" s="291"/>
      <c r="F12" s="291"/>
      <c r="G12" s="291"/>
      <c r="H12" s="291"/>
      <c r="I12" s="291"/>
      <c r="J12" s="291"/>
      <c r="K12" s="291"/>
      <c r="L12" s="291"/>
      <c r="M12" s="291"/>
      <c r="N12" s="292"/>
    </row>
    <row r="13" spans="1:16" ht="28.5" customHeight="1" thickBot="1">
      <c r="A13" s="14"/>
      <c r="B13" s="302" t="s">
        <v>104</v>
      </c>
      <c r="C13" s="303"/>
      <c r="D13" s="303"/>
      <c r="E13" s="303"/>
      <c r="F13" s="304"/>
      <c r="G13" s="304"/>
      <c r="H13" s="55" t="s">
        <v>18</v>
      </c>
      <c r="I13" s="83"/>
      <c r="J13" s="83"/>
      <c r="K13" s="56" t="s">
        <v>15</v>
      </c>
      <c r="L13" s="305">
        <f>IF(F13=7,365,F13*48)</f>
        <v>0</v>
      </c>
      <c r="M13" s="305"/>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277" t="s">
        <v>97</v>
      </c>
      <c r="C15" s="278"/>
      <c r="D15" s="278"/>
      <c r="E15" s="278"/>
      <c r="F15" s="278"/>
      <c r="G15" s="278"/>
      <c r="H15" s="278"/>
      <c r="I15" s="278"/>
      <c r="J15" s="278"/>
      <c r="K15" s="278"/>
      <c r="L15" s="278"/>
      <c r="M15" s="278"/>
      <c r="N15" s="279"/>
    </row>
    <row r="16" spans="1:16" ht="27.75" customHeight="1">
      <c r="A16" s="14"/>
      <c r="B16" s="280" t="s">
        <v>99</v>
      </c>
      <c r="C16" s="243"/>
      <c r="D16" s="243"/>
      <c r="E16" s="281"/>
      <c r="F16" s="281"/>
      <c r="G16" s="96" t="s">
        <v>86</v>
      </c>
      <c r="H16" s="282" t="s">
        <v>108</v>
      </c>
      <c r="I16" s="283"/>
      <c r="J16" s="283"/>
      <c r="K16" s="283"/>
      <c r="L16" s="281"/>
      <c r="M16" s="281"/>
      <c r="N16" s="97" t="s">
        <v>86</v>
      </c>
    </row>
    <row r="17" spans="1:14" ht="20.25" customHeight="1" thickBot="1">
      <c r="A17" s="14"/>
      <c r="B17" s="284" t="s">
        <v>126</v>
      </c>
      <c r="C17" s="285"/>
      <c r="D17" s="285"/>
      <c r="E17" s="285"/>
      <c r="F17" s="285"/>
      <c r="G17" s="285"/>
      <c r="H17" s="285"/>
      <c r="I17" s="285"/>
      <c r="J17" s="285"/>
      <c r="K17" s="285"/>
      <c r="L17" s="285"/>
      <c r="M17" s="285"/>
      <c r="N17" s="286"/>
    </row>
    <row r="18" spans="1:14" ht="12" customHeight="1" thickBot="1">
      <c r="A18" s="14"/>
      <c r="B18" s="28"/>
      <c r="C18" s="28"/>
      <c r="D18" s="58"/>
      <c r="E18" s="14"/>
      <c r="F18" s="14"/>
      <c r="G18" s="58"/>
      <c r="H18" s="14"/>
      <c r="I18" s="14"/>
      <c r="J18" s="14"/>
      <c r="K18" s="14"/>
      <c r="L18" s="14"/>
      <c r="M18" s="14"/>
      <c r="N18" s="14"/>
    </row>
    <row r="19" spans="1:14" ht="22.5" customHeight="1">
      <c r="A19" s="14"/>
      <c r="B19" s="277" t="s">
        <v>105</v>
      </c>
      <c r="C19" s="288"/>
      <c r="D19" s="123"/>
      <c r="E19" s="289"/>
      <c r="F19" s="195"/>
      <c r="G19" s="120" t="s">
        <v>85</v>
      </c>
      <c r="H19" s="287" t="s">
        <v>106</v>
      </c>
      <c r="I19" s="288"/>
      <c r="J19" s="288"/>
      <c r="K19" s="124"/>
      <c r="L19" s="289"/>
      <c r="M19" s="195"/>
      <c r="N19" s="121" t="s">
        <v>85</v>
      </c>
    </row>
    <row r="20" spans="1:14" ht="23.25" customHeight="1" thickBot="1">
      <c r="A20" s="14"/>
      <c r="B20" s="284" t="s">
        <v>127</v>
      </c>
      <c r="C20" s="285"/>
      <c r="D20" s="285"/>
      <c r="E20" s="285"/>
      <c r="F20" s="285"/>
      <c r="G20" s="285"/>
      <c r="H20" s="285"/>
      <c r="I20" s="285"/>
      <c r="J20" s="285"/>
      <c r="K20" s="285"/>
      <c r="L20" s="285"/>
      <c r="M20" s="285"/>
      <c r="N20" s="286"/>
    </row>
    <row r="21" spans="1:14" ht="12" customHeight="1" thickBot="1">
      <c r="A21" s="14"/>
      <c r="B21" s="28"/>
      <c r="C21" s="28"/>
      <c r="D21" s="58"/>
      <c r="E21" s="14"/>
      <c r="F21" s="14"/>
      <c r="G21" s="58"/>
      <c r="H21" s="14"/>
      <c r="I21" s="14"/>
      <c r="J21" s="14"/>
      <c r="K21" s="14"/>
      <c r="L21" s="14"/>
      <c r="M21" s="14"/>
      <c r="N21" s="14"/>
    </row>
    <row r="22" spans="1:14" ht="22.5" customHeight="1">
      <c r="A22" s="14"/>
      <c r="B22" s="290" t="s">
        <v>46</v>
      </c>
      <c r="C22" s="291"/>
      <c r="D22" s="291"/>
      <c r="E22" s="291"/>
      <c r="F22" s="291"/>
      <c r="G22" s="291"/>
      <c r="H22" s="291"/>
      <c r="I22" s="291"/>
      <c r="J22" s="291"/>
      <c r="K22" s="291"/>
      <c r="L22" s="291"/>
      <c r="M22" s="291"/>
      <c r="N22" s="292"/>
    </row>
    <row r="23" spans="1:14" ht="15.75" customHeight="1">
      <c r="A23" s="14"/>
      <c r="B23" s="293" t="s">
        <v>129</v>
      </c>
      <c r="C23" s="294"/>
      <c r="D23" s="294"/>
      <c r="E23" s="294"/>
      <c r="F23" s="294"/>
      <c r="G23" s="294"/>
      <c r="H23" s="294"/>
      <c r="I23" s="294"/>
      <c r="J23" s="294"/>
      <c r="K23" s="294"/>
      <c r="L23" s="294"/>
      <c r="M23" s="294"/>
      <c r="N23" s="295"/>
    </row>
    <row r="24" spans="1:14" ht="15.75" customHeight="1">
      <c r="B24" s="296" t="s">
        <v>40</v>
      </c>
      <c r="C24" s="297"/>
      <c r="D24" s="298"/>
      <c r="E24" s="298"/>
      <c r="F24" s="298"/>
      <c r="G24" s="299"/>
      <c r="H24" s="300" t="s">
        <v>41</v>
      </c>
      <c r="I24" s="297"/>
      <c r="J24" s="297"/>
      <c r="K24" s="298"/>
      <c r="L24" s="298"/>
      <c r="M24" s="298"/>
      <c r="N24" s="301"/>
    </row>
    <row r="25" spans="1:14" s="60" customFormat="1" ht="15.75" customHeight="1">
      <c r="B25" s="91" t="s">
        <v>49</v>
      </c>
      <c r="C25" s="92" t="s">
        <v>0</v>
      </c>
      <c r="D25" s="84" t="s">
        <v>88</v>
      </c>
      <c r="E25" s="84" t="s">
        <v>1</v>
      </c>
      <c r="F25" s="84" t="s">
        <v>2</v>
      </c>
      <c r="G25" s="84" t="s">
        <v>87</v>
      </c>
      <c r="H25" s="84" t="s">
        <v>50</v>
      </c>
      <c r="I25" s="263" t="s">
        <v>0</v>
      </c>
      <c r="J25" s="264"/>
      <c r="K25" s="84" t="s">
        <v>88</v>
      </c>
      <c r="L25" s="84" t="s">
        <v>1</v>
      </c>
      <c r="M25" s="84" t="s">
        <v>2</v>
      </c>
      <c r="N25" s="85" t="s">
        <v>87</v>
      </c>
    </row>
    <row r="26" spans="1:14" ht="18.75" customHeight="1">
      <c r="B26" s="125"/>
      <c r="C26" s="80"/>
      <c r="D26" s="61"/>
      <c r="E26" s="61"/>
      <c r="F26" s="61"/>
      <c r="G26" s="104">
        <f>(D26*E26*F26)/1000</f>
        <v>0</v>
      </c>
      <c r="H26" s="61"/>
      <c r="I26" s="275"/>
      <c r="J26" s="276"/>
      <c r="K26" s="61"/>
      <c r="L26" s="61"/>
      <c r="M26" s="61"/>
      <c r="N26" s="107">
        <f t="shared" ref="N26:N35" si="0">(K26*L26*M26)/1000</f>
        <v>0</v>
      </c>
    </row>
    <row r="27" spans="1:14" ht="18.75" customHeight="1">
      <c r="B27" s="126"/>
      <c r="C27" s="81"/>
      <c r="D27" s="63"/>
      <c r="E27" s="63"/>
      <c r="F27" s="63"/>
      <c r="G27" s="105">
        <f>(D27*E27*F27)/1000</f>
        <v>0</v>
      </c>
      <c r="H27" s="63"/>
      <c r="I27" s="265"/>
      <c r="J27" s="266"/>
      <c r="K27" s="63"/>
      <c r="L27" s="63"/>
      <c r="M27" s="63"/>
      <c r="N27" s="108">
        <f t="shared" si="0"/>
        <v>0</v>
      </c>
    </row>
    <row r="28" spans="1:14" ht="18.75" customHeight="1">
      <c r="B28" s="127"/>
      <c r="C28" s="81"/>
      <c r="D28" s="63"/>
      <c r="E28" s="63"/>
      <c r="F28" s="63"/>
      <c r="G28" s="105">
        <f>(D28*E28*F28)/1000</f>
        <v>0</v>
      </c>
      <c r="H28" s="63"/>
      <c r="I28" s="265"/>
      <c r="J28" s="266"/>
      <c r="K28" s="63"/>
      <c r="L28" s="63"/>
      <c r="M28" s="63"/>
      <c r="N28" s="108">
        <f t="shared" si="0"/>
        <v>0</v>
      </c>
    </row>
    <row r="29" spans="1:14" ht="18.75" customHeight="1">
      <c r="B29" s="62"/>
      <c r="C29" s="81"/>
      <c r="D29" s="63"/>
      <c r="E29" s="63"/>
      <c r="F29" s="63"/>
      <c r="G29" s="105">
        <f>(D29*E29*F29)/1000</f>
        <v>0</v>
      </c>
      <c r="H29" s="63"/>
      <c r="I29" s="265"/>
      <c r="J29" s="266"/>
      <c r="K29" s="63"/>
      <c r="L29" s="63"/>
      <c r="M29" s="63"/>
      <c r="N29" s="108">
        <f t="shared" si="0"/>
        <v>0</v>
      </c>
    </row>
    <row r="30" spans="1:14" ht="18.75" customHeight="1">
      <c r="B30" s="62"/>
      <c r="C30" s="81"/>
      <c r="D30" s="63"/>
      <c r="E30" s="63"/>
      <c r="F30" s="63"/>
      <c r="G30" s="105">
        <f t="shared" ref="G30:G35" si="1">(D30*E30*F30)/1000</f>
        <v>0</v>
      </c>
      <c r="H30" s="63"/>
      <c r="I30" s="265"/>
      <c r="J30" s="266"/>
      <c r="K30" s="63"/>
      <c r="L30" s="63"/>
      <c r="M30" s="63"/>
      <c r="N30" s="108">
        <f t="shared" si="0"/>
        <v>0</v>
      </c>
    </row>
    <row r="31" spans="1:14" ht="18.75" customHeight="1">
      <c r="B31" s="64"/>
      <c r="C31" s="82"/>
      <c r="D31" s="63"/>
      <c r="E31" s="63"/>
      <c r="F31" s="63"/>
      <c r="G31" s="105">
        <f>(D31*E31*F31)/1000</f>
        <v>0</v>
      </c>
      <c r="H31" s="65"/>
      <c r="I31" s="267"/>
      <c r="J31" s="268"/>
      <c r="K31" s="63"/>
      <c r="L31" s="63"/>
      <c r="M31" s="63"/>
      <c r="N31" s="108">
        <f t="shared" si="0"/>
        <v>0</v>
      </c>
    </row>
    <row r="32" spans="1:14" ht="18.75" customHeight="1">
      <c r="B32" s="64"/>
      <c r="C32" s="82"/>
      <c r="D32" s="63"/>
      <c r="E32" s="63"/>
      <c r="F32" s="63"/>
      <c r="G32" s="105">
        <f t="shared" si="1"/>
        <v>0</v>
      </c>
      <c r="H32" s="65"/>
      <c r="I32" s="267"/>
      <c r="J32" s="268"/>
      <c r="K32" s="63"/>
      <c r="L32" s="63"/>
      <c r="M32" s="63"/>
      <c r="N32" s="108">
        <f t="shared" si="0"/>
        <v>0</v>
      </c>
    </row>
    <row r="33" spans="2:14" ht="18.75" customHeight="1">
      <c r="B33" s="64"/>
      <c r="C33" s="82"/>
      <c r="D33" s="63"/>
      <c r="E33" s="63"/>
      <c r="F33" s="63"/>
      <c r="G33" s="105">
        <f t="shared" si="1"/>
        <v>0</v>
      </c>
      <c r="H33" s="65"/>
      <c r="I33" s="267"/>
      <c r="J33" s="268"/>
      <c r="K33" s="63"/>
      <c r="L33" s="63"/>
      <c r="M33" s="63"/>
      <c r="N33" s="108">
        <f t="shared" si="0"/>
        <v>0</v>
      </c>
    </row>
    <row r="34" spans="2:14" ht="18.75" customHeight="1">
      <c r="B34" s="64"/>
      <c r="C34" s="82"/>
      <c r="D34" s="63"/>
      <c r="E34" s="63"/>
      <c r="F34" s="63"/>
      <c r="G34" s="105">
        <f t="shared" si="1"/>
        <v>0</v>
      </c>
      <c r="H34" s="65"/>
      <c r="I34" s="267"/>
      <c r="J34" s="268"/>
      <c r="K34" s="63"/>
      <c r="L34" s="63"/>
      <c r="M34" s="63"/>
      <c r="N34" s="108">
        <f t="shared" si="0"/>
        <v>0</v>
      </c>
    </row>
    <row r="35" spans="2:14" ht="18.75" customHeight="1" thickBot="1">
      <c r="B35" s="73"/>
      <c r="C35" s="74"/>
      <c r="D35" s="128"/>
      <c r="E35" s="128"/>
      <c r="F35" s="129"/>
      <c r="G35" s="106">
        <f t="shared" si="1"/>
        <v>0</v>
      </c>
      <c r="H35" s="74"/>
      <c r="I35" s="269"/>
      <c r="J35" s="270"/>
      <c r="K35" s="74"/>
      <c r="L35" s="74"/>
      <c r="M35" s="74"/>
      <c r="N35" s="109">
        <f t="shared" si="0"/>
        <v>0</v>
      </c>
    </row>
    <row r="36" spans="2:14" s="66" customFormat="1" ht="15.75" customHeight="1" thickTop="1" thickBot="1">
      <c r="B36" s="271" t="s">
        <v>111</v>
      </c>
      <c r="C36" s="272"/>
      <c r="D36" s="273"/>
      <c r="E36" s="273"/>
      <c r="F36" s="274"/>
      <c r="G36" s="45">
        <f>SUM(G26:G35)</f>
        <v>0</v>
      </c>
      <c r="H36" s="272" t="s">
        <v>114</v>
      </c>
      <c r="I36" s="272"/>
      <c r="J36" s="272"/>
      <c r="K36" s="273"/>
      <c r="L36" s="273"/>
      <c r="M36" s="274"/>
      <c r="N36" s="45">
        <f>SUM(N26:N35)</f>
        <v>0</v>
      </c>
    </row>
    <row r="37" spans="2:14" ht="28.5" customHeight="1">
      <c r="B37" s="221" t="s">
        <v>82</v>
      </c>
      <c r="C37" s="222"/>
      <c r="D37" s="223"/>
      <c r="E37" s="257" t="s">
        <v>144</v>
      </c>
      <c r="F37" s="258"/>
      <c r="G37" s="259"/>
      <c r="H37" s="247" t="s">
        <v>86</v>
      </c>
      <c r="I37" s="227"/>
      <c r="J37" s="254">
        <f>ROUND((G36+N36)/0.8,1)</f>
        <v>0</v>
      </c>
      <c r="K37" s="255"/>
      <c r="L37" s="256"/>
      <c r="M37" s="69"/>
    </row>
    <row r="38" spans="2:14" ht="28.5" customHeight="1">
      <c r="B38" s="221" t="s">
        <v>83</v>
      </c>
      <c r="C38" s="222"/>
      <c r="D38" s="223"/>
      <c r="E38" s="245" t="s">
        <v>125</v>
      </c>
      <c r="F38" s="246"/>
      <c r="G38" s="246"/>
      <c r="H38" s="247" t="s">
        <v>86</v>
      </c>
      <c r="I38" s="227"/>
      <c r="J38" s="254">
        <f>(G36+N36)*365</f>
        <v>0</v>
      </c>
      <c r="K38" s="255"/>
      <c r="L38" s="256"/>
      <c r="M38" s="69"/>
    </row>
    <row r="39" spans="2:14" ht="28.5" customHeight="1">
      <c r="B39" s="221" t="s">
        <v>84</v>
      </c>
      <c r="C39" s="222"/>
      <c r="D39" s="223"/>
      <c r="E39" s="257" t="s">
        <v>148</v>
      </c>
      <c r="F39" s="258"/>
      <c r="G39" s="259"/>
      <c r="H39" s="247" t="s">
        <v>76</v>
      </c>
      <c r="I39" s="227"/>
      <c r="J39" s="260">
        <f>J38/(8760*0.137)</f>
        <v>0</v>
      </c>
      <c r="K39" s="261"/>
      <c r="L39" s="262"/>
      <c r="M39" s="69"/>
    </row>
    <row r="40" spans="2:14" ht="28.5" customHeight="1">
      <c r="B40" s="250" t="s">
        <v>131</v>
      </c>
      <c r="C40" s="251"/>
      <c r="D40" s="252"/>
      <c r="E40" s="245" t="s">
        <v>118</v>
      </c>
      <c r="F40" s="245"/>
      <c r="G40" s="245"/>
      <c r="H40" s="247" t="s">
        <v>89</v>
      </c>
      <c r="I40" s="253"/>
      <c r="J40" s="240">
        <f>L16</f>
        <v>0</v>
      </c>
      <c r="K40" s="240"/>
      <c r="L40" s="241"/>
      <c r="M40" s="69"/>
    </row>
    <row r="41" spans="2:14" ht="28.5" customHeight="1">
      <c r="B41" s="242" t="s">
        <v>95</v>
      </c>
      <c r="C41" s="243"/>
      <c r="D41" s="244"/>
      <c r="E41" s="245" t="s">
        <v>149</v>
      </c>
      <c r="F41" s="246"/>
      <c r="G41" s="246"/>
      <c r="H41" s="247" t="s">
        <v>76</v>
      </c>
      <c r="I41" s="227"/>
      <c r="J41" s="240">
        <f>J40/(8760*0.137)</f>
        <v>0</v>
      </c>
      <c r="K41" s="248"/>
      <c r="L41" s="249"/>
      <c r="M41" s="69"/>
    </row>
    <row r="42" spans="2:14" ht="28.5" customHeight="1" thickBot="1">
      <c r="B42" s="228" t="s">
        <v>96</v>
      </c>
      <c r="C42" s="229"/>
      <c r="D42" s="230"/>
      <c r="E42" s="231" t="s">
        <v>145</v>
      </c>
      <c r="F42" s="232"/>
      <c r="G42" s="232"/>
      <c r="H42" s="233" t="s">
        <v>89</v>
      </c>
      <c r="I42" s="234"/>
      <c r="J42" s="235">
        <f>J40/365</f>
        <v>0</v>
      </c>
      <c r="K42" s="236"/>
      <c r="L42" s="237"/>
      <c r="M42" s="69"/>
    </row>
    <row r="43" spans="2:14" ht="28.5" customHeight="1">
      <c r="B43" s="238" t="s">
        <v>78</v>
      </c>
      <c r="C43" s="195"/>
      <c r="D43" s="195"/>
      <c r="E43" s="195"/>
      <c r="F43" s="195"/>
      <c r="G43" s="195"/>
      <c r="H43" s="195"/>
      <c r="I43" s="195"/>
      <c r="J43" s="195"/>
      <c r="K43" s="195"/>
      <c r="L43" s="239"/>
      <c r="M43" s="89"/>
    </row>
    <row r="44" spans="2:14" ht="28.5" customHeight="1">
      <c r="B44" s="221" t="s">
        <v>79</v>
      </c>
      <c r="C44" s="222"/>
      <c r="D44" s="223"/>
      <c r="E44" s="224" t="s">
        <v>120</v>
      </c>
      <c r="F44" s="224"/>
      <c r="G44" s="225"/>
      <c r="H44" s="226" t="s">
        <v>90</v>
      </c>
      <c r="I44" s="227"/>
      <c r="J44" s="86">
        <f>J39</f>
        <v>0</v>
      </c>
      <c r="K44" s="117" t="s">
        <v>80</v>
      </c>
      <c r="L44" s="88">
        <f>J41</f>
        <v>0</v>
      </c>
      <c r="M44" s="90"/>
    </row>
    <row r="45" spans="2:14" ht="28.5" customHeight="1" thickBot="1">
      <c r="B45" s="217" t="s">
        <v>81</v>
      </c>
      <c r="C45" s="218"/>
      <c r="D45" s="219"/>
      <c r="E45" s="210" t="s">
        <v>121</v>
      </c>
      <c r="F45" s="210"/>
      <c r="G45" s="211"/>
      <c r="H45" s="212" t="s">
        <v>86</v>
      </c>
      <c r="I45" s="220"/>
      <c r="J45" s="87">
        <f>J37</f>
        <v>0</v>
      </c>
      <c r="K45" s="118" t="s">
        <v>80</v>
      </c>
      <c r="L45" s="122" t="str">
        <f>IF(J37&lt;J42,J42,"")</f>
        <v/>
      </c>
      <c r="M45" s="90"/>
    </row>
    <row r="46" spans="2:14" ht="14.25" customHeight="1" thickBot="1">
      <c r="B46" s="60"/>
      <c r="C46" s="60"/>
      <c r="D46" s="60"/>
      <c r="E46" s="67"/>
      <c r="F46" s="67"/>
      <c r="G46" s="67"/>
      <c r="H46" s="44"/>
      <c r="I46" s="44"/>
      <c r="J46" s="44"/>
      <c r="K46" s="66"/>
      <c r="L46" s="60"/>
      <c r="M46" s="66"/>
    </row>
    <row r="47" spans="2:14" ht="33" customHeight="1">
      <c r="B47" s="203" t="s">
        <v>130</v>
      </c>
      <c r="C47" s="204"/>
      <c r="D47" s="205"/>
      <c r="E47" s="205"/>
      <c r="F47" s="205"/>
      <c r="G47" s="205"/>
      <c r="H47" s="205"/>
      <c r="I47" s="205"/>
      <c r="J47" s="205"/>
      <c r="K47" s="205"/>
      <c r="L47" s="205"/>
      <c r="M47" s="205"/>
      <c r="N47" s="206"/>
    </row>
    <row r="48" spans="2:14" ht="27.75" customHeight="1" thickBot="1">
      <c r="B48" s="207" t="s">
        <v>44</v>
      </c>
      <c r="C48" s="208"/>
      <c r="D48" s="209"/>
      <c r="E48" s="210" t="s">
        <v>123</v>
      </c>
      <c r="F48" s="210"/>
      <c r="G48" s="211"/>
      <c r="H48" s="212" t="s">
        <v>90</v>
      </c>
      <c r="I48" s="213"/>
      <c r="J48" s="214"/>
      <c r="K48" s="215"/>
      <c r="L48" s="215"/>
      <c r="M48" s="215"/>
      <c r="N48" s="216"/>
    </row>
    <row r="49" spans="1:14" ht="12" customHeight="1" thickBot="1">
      <c r="B49" s="68"/>
      <c r="C49" s="68"/>
      <c r="D49" s="68"/>
      <c r="E49" s="67"/>
      <c r="F49" s="67"/>
      <c r="G49" s="67"/>
      <c r="H49" s="44"/>
      <c r="I49" s="44"/>
      <c r="J49" s="44"/>
      <c r="K49" s="69"/>
      <c r="L49" s="69"/>
      <c r="M49" s="69"/>
      <c r="N49" s="69"/>
    </row>
    <row r="50" spans="1:14" ht="23.25" customHeight="1" thickBot="1">
      <c r="B50" s="181" t="s">
        <v>13</v>
      </c>
      <c r="C50" s="182"/>
      <c r="D50" s="183"/>
      <c r="E50" s="183"/>
      <c r="F50" s="183"/>
      <c r="G50" s="183"/>
      <c r="H50" s="183"/>
      <c r="I50" s="183"/>
      <c r="J50" s="183"/>
      <c r="K50" s="183"/>
      <c r="L50" s="183"/>
      <c r="M50" s="183"/>
      <c r="N50" s="184"/>
    </row>
    <row r="51" spans="1:14" ht="66" customHeight="1">
      <c r="B51" s="185" t="s">
        <v>100</v>
      </c>
      <c r="C51" s="186"/>
      <c r="D51" s="187"/>
      <c r="E51" s="191" t="s">
        <v>124</v>
      </c>
      <c r="F51" s="192"/>
      <c r="G51" s="193"/>
      <c r="H51" s="194" t="s">
        <v>90</v>
      </c>
      <c r="I51" s="195"/>
      <c r="J51" s="196"/>
      <c r="K51" s="197"/>
      <c r="L51" s="197"/>
      <c r="M51" s="197"/>
      <c r="N51" s="198"/>
    </row>
    <row r="52" spans="1:14" ht="78" customHeight="1">
      <c r="B52" s="188"/>
      <c r="C52" s="189"/>
      <c r="D52" s="190"/>
      <c r="E52" s="167" t="s">
        <v>142</v>
      </c>
      <c r="F52" s="199"/>
      <c r="G52" s="200"/>
      <c r="H52" s="170" t="s">
        <v>91</v>
      </c>
      <c r="I52" s="171"/>
      <c r="J52" s="172"/>
      <c r="K52" s="201"/>
      <c r="L52" s="201"/>
      <c r="M52" s="201"/>
      <c r="N52" s="202"/>
    </row>
    <row r="53" spans="1:14" ht="63.75" customHeight="1">
      <c r="B53" s="164" t="s">
        <v>101</v>
      </c>
      <c r="C53" s="165"/>
      <c r="D53" s="166"/>
      <c r="E53" s="167" t="s">
        <v>122</v>
      </c>
      <c r="F53" s="168"/>
      <c r="G53" s="169"/>
      <c r="H53" s="170" t="s">
        <v>91</v>
      </c>
      <c r="I53" s="171"/>
      <c r="J53" s="172"/>
      <c r="K53" s="173"/>
      <c r="L53" s="173"/>
      <c r="M53" s="173"/>
      <c r="N53" s="174"/>
    </row>
    <row r="54" spans="1:14" ht="32.25" customHeight="1" thickBot="1">
      <c r="B54" s="175" t="s">
        <v>47</v>
      </c>
      <c r="C54" s="176"/>
      <c r="D54" s="177"/>
      <c r="E54" s="178"/>
      <c r="F54" s="179"/>
      <c r="G54" s="179"/>
      <c r="H54" s="179"/>
      <c r="I54" s="179"/>
      <c r="J54" s="179"/>
      <c r="K54" s="179"/>
      <c r="L54" s="179"/>
      <c r="M54" s="179"/>
      <c r="N54" s="180"/>
    </row>
    <row r="55" spans="1:14">
      <c r="A55" s="14"/>
      <c r="B55" s="70"/>
      <c r="C55" s="70"/>
      <c r="D55" s="58"/>
      <c r="E55" s="14"/>
      <c r="F55" s="14"/>
      <c r="G55" s="14"/>
      <c r="H55" s="14"/>
      <c r="I55" s="14"/>
      <c r="J55" s="14"/>
      <c r="K55" s="14"/>
      <c r="L55" s="14"/>
      <c r="M55" s="14"/>
      <c r="N55" s="14"/>
    </row>
    <row r="56" spans="1:14">
      <c r="B56" s="14" t="s">
        <v>147</v>
      </c>
    </row>
    <row r="57" spans="1:14">
      <c r="B57" s="59" t="s">
        <v>146</v>
      </c>
    </row>
  </sheetData>
  <mergeCells count="87">
    <mergeCell ref="B13:E13"/>
    <mergeCell ref="F13:G13"/>
    <mergeCell ref="L13:M13"/>
    <mergeCell ref="B2:N2"/>
    <mergeCell ref="D7:N7"/>
    <mergeCell ref="B8:N8"/>
    <mergeCell ref="B9:N10"/>
    <mergeCell ref="B12:N12"/>
    <mergeCell ref="B3:N3"/>
    <mergeCell ref="I26:J26"/>
    <mergeCell ref="B15:N15"/>
    <mergeCell ref="B16:D16"/>
    <mergeCell ref="E16:F16"/>
    <mergeCell ref="H16:K16"/>
    <mergeCell ref="L16:M16"/>
    <mergeCell ref="B17:N17"/>
    <mergeCell ref="B20:N20"/>
    <mergeCell ref="H19:J19"/>
    <mergeCell ref="B19:C19"/>
    <mergeCell ref="E19:F19"/>
    <mergeCell ref="L19:M19"/>
    <mergeCell ref="B22:N22"/>
    <mergeCell ref="B23:N23"/>
    <mergeCell ref="B24:G24"/>
    <mergeCell ref="H24:N24"/>
    <mergeCell ref="B37:D37"/>
    <mergeCell ref="E37:G37"/>
    <mergeCell ref="H37:I37"/>
    <mergeCell ref="J37:L37"/>
    <mergeCell ref="I25:J25"/>
    <mergeCell ref="I27:J27"/>
    <mergeCell ref="I28:J28"/>
    <mergeCell ref="I29:J29"/>
    <mergeCell ref="I30:J30"/>
    <mergeCell ref="I31:J31"/>
    <mergeCell ref="I32:J32"/>
    <mergeCell ref="I33:J33"/>
    <mergeCell ref="I34:J34"/>
    <mergeCell ref="I35:J35"/>
    <mergeCell ref="B36:F36"/>
    <mergeCell ref="H36:M36"/>
    <mergeCell ref="B38:D38"/>
    <mergeCell ref="E38:G38"/>
    <mergeCell ref="H38:I38"/>
    <mergeCell ref="J38:L38"/>
    <mergeCell ref="B39:D39"/>
    <mergeCell ref="E39:G39"/>
    <mergeCell ref="H39:I39"/>
    <mergeCell ref="J39:L39"/>
    <mergeCell ref="J40:L40"/>
    <mergeCell ref="B41:D41"/>
    <mergeCell ref="E41:G41"/>
    <mergeCell ref="H41:I41"/>
    <mergeCell ref="J41:L41"/>
    <mergeCell ref="B40:D40"/>
    <mergeCell ref="E40:G40"/>
    <mergeCell ref="H40:I40"/>
    <mergeCell ref="B42:D42"/>
    <mergeCell ref="E42:G42"/>
    <mergeCell ref="H42:I42"/>
    <mergeCell ref="J42:L42"/>
    <mergeCell ref="B43:L43"/>
    <mergeCell ref="B45:D45"/>
    <mergeCell ref="E45:G45"/>
    <mergeCell ref="H45:I45"/>
    <mergeCell ref="B44:D44"/>
    <mergeCell ref="E44:G44"/>
    <mergeCell ref="H44:I44"/>
    <mergeCell ref="B47:N47"/>
    <mergeCell ref="B48:D48"/>
    <mergeCell ref="E48:G48"/>
    <mergeCell ref="H48:I48"/>
    <mergeCell ref="J48:N48"/>
    <mergeCell ref="B50:N50"/>
    <mergeCell ref="B51:D52"/>
    <mergeCell ref="E51:G51"/>
    <mergeCell ref="H51:I51"/>
    <mergeCell ref="J51:N51"/>
    <mergeCell ref="E52:G52"/>
    <mergeCell ref="H52:I52"/>
    <mergeCell ref="J52:N52"/>
    <mergeCell ref="B53:D53"/>
    <mergeCell ref="E53:G53"/>
    <mergeCell ref="H53:I53"/>
    <mergeCell ref="J53:N53"/>
    <mergeCell ref="B54:D54"/>
    <mergeCell ref="E54:N54"/>
  </mergeCells>
  <phoneticPr fontId="27"/>
  <dataValidations count="1">
    <dataValidation type="list" allowBlank="1" showInputMessage="1" showErrorMessage="1" sqref="B2:N2" xr:uid="{A3357736-58D3-46C9-AD9D-6BA73F1FE9E0}">
      <formula1>$P$2:$P$3</formula1>
    </dataValidation>
  </dataValidations>
  <pageMargins left="0.51181102362204722" right="0.51181102362204722" top="0.55118110236220474" bottom="0.55118110236220474" header="0.31496062992125984" footer="0.31496062992125984"/>
  <pageSetup paperSize="9" scale="64"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M44"/>
  <sheetViews>
    <sheetView showGridLines="0" zoomScaleNormal="100" zoomScaleSheetLayoutView="100" workbookViewId="0">
      <selection activeCell="C7" sqref="C7:K7"/>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3" ht="14.25" customHeight="1">
      <c r="A1" s="5" t="s">
        <v>153</v>
      </c>
      <c r="B1" s="14"/>
      <c r="C1" s="14"/>
      <c r="D1" s="14"/>
      <c r="E1" s="14"/>
      <c r="F1" s="14"/>
      <c r="G1" s="14"/>
      <c r="H1" s="14"/>
      <c r="I1" s="14"/>
      <c r="J1" s="14"/>
      <c r="K1" s="14"/>
    </row>
    <row r="2" spans="1:13" s="1" customFormat="1" ht="28.5" customHeight="1">
      <c r="A2" s="4"/>
      <c r="B2" s="306" t="s">
        <v>158</v>
      </c>
      <c r="C2" s="306"/>
      <c r="D2" s="306"/>
      <c r="E2" s="306"/>
      <c r="F2" s="306"/>
      <c r="G2" s="306"/>
      <c r="H2" s="306"/>
      <c r="I2" s="306"/>
      <c r="J2" s="306"/>
      <c r="K2" s="306"/>
      <c r="M2" s="163" t="s">
        <v>159</v>
      </c>
    </row>
    <row r="3" spans="1:13" s="1" customFormat="1" ht="27.75" customHeight="1">
      <c r="A3" s="4"/>
      <c r="B3" s="321" t="s">
        <v>157</v>
      </c>
      <c r="C3" s="321"/>
      <c r="D3" s="321"/>
      <c r="E3" s="321"/>
      <c r="F3" s="321"/>
      <c r="G3" s="321"/>
      <c r="H3" s="321"/>
      <c r="I3" s="321"/>
      <c r="J3" s="321"/>
      <c r="K3" s="321"/>
      <c r="M3" s="163" t="s">
        <v>160</v>
      </c>
    </row>
    <row r="4" spans="1:13" ht="12" customHeight="1">
      <c r="A4" s="5"/>
      <c r="B4" s="51"/>
      <c r="C4" s="52"/>
      <c r="D4" s="52"/>
      <c r="E4" s="52"/>
      <c r="F4" s="52"/>
      <c r="G4" s="52"/>
      <c r="H4" s="52"/>
      <c r="I4" s="52"/>
      <c r="J4" s="52"/>
      <c r="K4" s="52"/>
    </row>
    <row r="5" spans="1:13" ht="16.5" customHeight="1">
      <c r="A5" s="5"/>
      <c r="B5" s="21" t="s">
        <v>51</v>
      </c>
      <c r="C5" s="52"/>
      <c r="D5" s="52"/>
      <c r="E5" s="52"/>
      <c r="F5" s="52"/>
      <c r="G5" s="52"/>
      <c r="H5" s="52"/>
      <c r="I5" s="52"/>
      <c r="J5" s="52"/>
      <c r="K5" s="52"/>
    </row>
    <row r="6" spans="1:13" ht="8.25" customHeight="1" thickBot="1">
      <c r="A6" s="5"/>
      <c r="B6" s="21"/>
      <c r="C6" s="52"/>
      <c r="D6" s="52"/>
      <c r="E6" s="52"/>
      <c r="F6" s="52"/>
      <c r="G6" s="52"/>
      <c r="H6" s="52"/>
      <c r="I6" s="52"/>
      <c r="J6" s="52"/>
      <c r="K6" s="52"/>
    </row>
    <row r="7" spans="1:13" ht="21.75" customHeight="1">
      <c r="A7" s="14"/>
      <c r="B7" s="130" t="s">
        <v>48</v>
      </c>
      <c r="C7" s="308"/>
      <c r="D7" s="309"/>
      <c r="E7" s="309"/>
      <c r="F7" s="344"/>
      <c r="G7" s="344"/>
      <c r="H7" s="344"/>
      <c r="I7" s="344"/>
      <c r="J7" s="344"/>
      <c r="K7" s="345"/>
    </row>
    <row r="8" spans="1:13" ht="20.25" customHeight="1">
      <c r="A8" s="14"/>
      <c r="B8" s="312" t="s">
        <v>20</v>
      </c>
      <c r="C8" s="313"/>
      <c r="D8" s="313"/>
      <c r="E8" s="313"/>
      <c r="F8" s="313"/>
      <c r="G8" s="313"/>
      <c r="H8" s="313"/>
      <c r="I8" s="313"/>
      <c r="J8" s="313"/>
      <c r="K8" s="314"/>
    </row>
    <row r="9" spans="1:13" ht="33.75" customHeight="1">
      <c r="A9" s="14"/>
      <c r="B9" s="315" t="s">
        <v>77</v>
      </c>
      <c r="C9" s="316"/>
      <c r="D9" s="316"/>
      <c r="E9" s="316"/>
      <c r="F9" s="316"/>
      <c r="G9" s="316"/>
      <c r="H9" s="316"/>
      <c r="I9" s="316"/>
      <c r="J9" s="316"/>
      <c r="K9" s="317"/>
    </row>
    <row r="10" spans="1:13" ht="33.75" customHeight="1" thickBot="1">
      <c r="A10" s="14"/>
      <c r="B10" s="318"/>
      <c r="C10" s="319"/>
      <c r="D10" s="319"/>
      <c r="E10" s="319"/>
      <c r="F10" s="319"/>
      <c r="G10" s="319"/>
      <c r="H10" s="319"/>
      <c r="I10" s="319"/>
      <c r="J10" s="319"/>
      <c r="K10" s="320"/>
    </row>
    <row r="11" spans="1:13" ht="10.5" customHeight="1" thickBot="1">
      <c r="A11" s="14"/>
      <c r="B11" s="54"/>
      <c r="C11" s="54"/>
      <c r="D11" s="54"/>
      <c r="E11" s="54"/>
      <c r="F11" s="54"/>
      <c r="G11" s="54"/>
      <c r="H11" s="54"/>
      <c r="I11" s="54"/>
      <c r="J11" s="54"/>
      <c r="K11" s="14"/>
    </row>
    <row r="12" spans="1:13" ht="20.25" customHeight="1">
      <c r="A12" s="14"/>
      <c r="B12" s="290" t="s">
        <v>19</v>
      </c>
      <c r="C12" s="291"/>
      <c r="D12" s="291"/>
      <c r="E12" s="291"/>
      <c r="F12" s="291"/>
      <c r="G12" s="291"/>
      <c r="H12" s="291"/>
      <c r="I12" s="291"/>
      <c r="J12" s="291"/>
      <c r="K12" s="292"/>
    </row>
    <row r="13" spans="1:13" ht="28.5" customHeight="1" thickBot="1">
      <c r="A13" s="14"/>
      <c r="B13" s="335" t="s">
        <v>104</v>
      </c>
      <c r="C13" s="336"/>
      <c r="D13" s="336"/>
      <c r="E13" s="304"/>
      <c r="F13" s="304"/>
      <c r="G13" s="55" t="s">
        <v>18</v>
      </c>
      <c r="H13" s="56" t="s">
        <v>15</v>
      </c>
      <c r="I13" s="305">
        <f>IF(E13=7,365,E13*48)</f>
        <v>0</v>
      </c>
      <c r="J13" s="305"/>
      <c r="K13" s="57" t="s">
        <v>16</v>
      </c>
    </row>
    <row r="14" spans="1:13" ht="14.25" customHeight="1" thickBot="1">
      <c r="A14" s="14"/>
      <c r="B14" s="28"/>
      <c r="C14" s="14"/>
      <c r="D14" s="14"/>
      <c r="E14" s="14"/>
      <c r="F14" s="14"/>
      <c r="G14" s="14"/>
      <c r="H14" s="14"/>
      <c r="I14" s="14"/>
      <c r="J14" s="14"/>
      <c r="K14" s="14"/>
    </row>
    <row r="15" spans="1:13" ht="23.25" customHeight="1">
      <c r="A15" s="14"/>
      <c r="B15" s="277" t="s">
        <v>17</v>
      </c>
      <c r="C15" s="278"/>
      <c r="D15" s="278"/>
      <c r="E15" s="278"/>
      <c r="F15" s="278"/>
      <c r="G15" s="278"/>
      <c r="H15" s="278"/>
      <c r="I15" s="278"/>
      <c r="J15" s="278"/>
      <c r="K15" s="279"/>
    </row>
    <row r="16" spans="1:13" ht="27.75" customHeight="1">
      <c r="A16" s="14"/>
      <c r="B16" s="342" t="s">
        <v>52</v>
      </c>
      <c r="C16" s="343"/>
      <c r="D16" s="340"/>
      <c r="E16" s="341"/>
      <c r="F16" s="41" t="s">
        <v>86</v>
      </c>
      <c r="G16" s="354" t="s">
        <v>102</v>
      </c>
      <c r="H16" s="355"/>
      <c r="I16" s="353"/>
      <c r="J16" s="353"/>
      <c r="K16" s="95" t="s">
        <v>86</v>
      </c>
    </row>
    <row r="17" spans="1:11" ht="20.25" customHeight="1" thickBot="1">
      <c r="A17" s="14"/>
      <c r="B17" s="337" t="s">
        <v>128</v>
      </c>
      <c r="C17" s="338"/>
      <c r="D17" s="338"/>
      <c r="E17" s="338"/>
      <c r="F17" s="338"/>
      <c r="G17" s="338"/>
      <c r="H17" s="338"/>
      <c r="I17" s="338"/>
      <c r="J17" s="338"/>
      <c r="K17" s="339"/>
    </row>
    <row r="18" spans="1:11" ht="15.75" customHeight="1" thickBot="1">
      <c r="A18" s="14"/>
      <c r="B18" s="28"/>
      <c r="C18" s="58"/>
      <c r="D18" s="14"/>
      <c r="E18" s="14"/>
      <c r="F18" s="58"/>
      <c r="G18" s="14"/>
      <c r="H18" s="14"/>
      <c r="I18" s="14"/>
      <c r="J18" s="14"/>
      <c r="K18" s="14"/>
    </row>
    <row r="19" spans="1:11" ht="22.5" customHeight="1">
      <c r="A19" s="14"/>
      <c r="B19" s="358"/>
      <c r="C19" s="359"/>
      <c r="D19" s="359"/>
      <c r="E19" s="359"/>
      <c r="F19" s="359"/>
      <c r="G19" s="131"/>
      <c r="H19" s="131"/>
      <c r="I19" s="131"/>
      <c r="J19" s="131"/>
      <c r="K19" s="132"/>
    </row>
    <row r="20" spans="1:11" s="60" customFormat="1" ht="15.75" customHeight="1">
      <c r="A20" s="30"/>
      <c r="B20" s="133"/>
      <c r="C20" s="30"/>
      <c r="D20" s="30"/>
      <c r="E20" s="30"/>
      <c r="F20" s="30"/>
      <c r="G20" s="30"/>
      <c r="H20" s="30"/>
      <c r="I20" s="30"/>
      <c r="J20" s="30"/>
      <c r="K20" s="134"/>
    </row>
    <row r="21" spans="1:11" ht="18.75" customHeight="1">
      <c r="A21" s="14"/>
      <c r="B21" s="135"/>
      <c r="C21" s="14"/>
      <c r="D21" s="14"/>
      <c r="E21" s="14"/>
      <c r="F21" s="14"/>
      <c r="G21" s="14"/>
      <c r="H21" s="14"/>
      <c r="I21" s="14"/>
      <c r="J21" s="14"/>
      <c r="K21" s="136"/>
    </row>
    <row r="22" spans="1:11" ht="18.75" customHeight="1">
      <c r="A22" s="14"/>
      <c r="B22" s="135"/>
      <c r="C22" s="14"/>
      <c r="D22" s="14"/>
      <c r="E22" s="14"/>
      <c r="F22" s="14"/>
      <c r="G22" s="14"/>
      <c r="H22" s="14"/>
      <c r="I22" s="14"/>
      <c r="J22" s="14"/>
      <c r="K22" s="136"/>
    </row>
    <row r="23" spans="1:11" ht="18.75" customHeight="1">
      <c r="A23" s="14"/>
      <c r="B23" s="135"/>
      <c r="C23" s="14"/>
      <c r="D23" s="14"/>
      <c r="E23" s="14"/>
      <c r="F23" s="14"/>
      <c r="G23" s="14"/>
      <c r="H23" s="14"/>
      <c r="I23" s="14"/>
      <c r="J23" s="14"/>
      <c r="K23" s="136"/>
    </row>
    <row r="24" spans="1:11" ht="18.75" customHeight="1">
      <c r="A24" s="14"/>
      <c r="B24" s="135"/>
      <c r="C24" s="14"/>
      <c r="D24" s="14"/>
      <c r="E24" s="14"/>
      <c r="F24" s="14"/>
      <c r="G24" s="14"/>
      <c r="H24" s="14"/>
      <c r="I24" s="14"/>
      <c r="J24" s="14"/>
      <c r="K24" s="136"/>
    </row>
    <row r="25" spans="1:11" ht="18.75" customHeight="1">
      <c r="A25" s="14"/>
      <c r="B25" s="135"/>
      <c r="C25" s="14"/>
      <c r="D25" s="14"/>
      <c r="E25" s="14"/>
      <c r="F25" s="14"/>
      <c r="G25" s="14"/>
      <c r="H25" s="14"/>
      <c r="I25" s="14"/>
      <c r="J25" s="14"/>
      <c r="K25" s="136"/>
    </row>
    <row r="26" spans="1:11" ht="18.75" customHeight="1">
      <c r="A26" s="14"/>
      <c r="B26" s="135"/>
      <c r="C26" s="14"/>
      <c r="D26" s="14"/>
      <c r="E26" s="14"/>
      <c r="F26" s="14"/>
      <c r="G26" s="14"/>
      <c r="H26" s="14"/>
      <c r="I26" s="14"/>
      <c r="J26" s="14"/>
      <c r="K26" s="136"/>
    </row>
    <row r="27" spans="1:11" ht="18.75" customHeight="1">
      <c r="A27" s="14"/>
      <c r="B27" s="135"/>
      <c r="C27" s="14"/>
      <c r="D27" s="14"/>
      <c r="E27" s="14"/>
      <c r="F27" s="14"/>
      <c r="G27" s="14"/>
      <c r="H27" s="14"/>
      <c r="I27" s="14"/>
      <c r="J27" s="14"/>
      <c r="K27" s="136"/>
    </row>
    <row r="28" spans="1:11" ht="18.75" customHeight="1">
      <c r="A28" s="14"/>
      <c r="B28" s="135"/>
      <c r="C28" s="14"/>
      <c r="D28" s="14"/>
      <c r="E28" s="14"/>
      <c r="F28" s="14"/>
      <c r="G28" s="14"/>
      <c r="H28" s="14"/>
      <c r="I28" s="14"/>
      <c r="J28" s="14"/>
      <c r="K28" s="136"/>
    </row>
    <row r="29" spans="1:11" ht="18.75" customHeight="1">
      <c r="A29" s="14"/>
      <c r="B29" s="137"/>
      <c r="C29" s="14"/>
      <c r="D29" s="14"/>
      <c r="E29" s="14"/>
      <c r="F29" s="14"/>
      <c r="G29" s="71"/>
      <c r="H29" s="14"/>
      <c r="I29" s="14"/>
      <c r="J29" s="14"/>
      <c r="K29" s="136"/>
    </row>
    <row r="30" spans="1:11" ht="18.75" customHeight="1">
      <c r="A30" s="14"/>
      <c r="B30" s="137"/>
      <c r="C30" s="14"/>
      <c r="D30" s="14"/>
      <c r="E30" s="14"/>
      <c r="F30" s="14"/>
      <c r="G30" s="71"/>
      <c r="H30" s="14"/>
      <c r="I30" s="14"/>
      <c r="J30" s="14"/>
      <c r="K30" s="136"/>
    </row>
    <row r="31" spans="1:11" ht="18.75" customHeight="1">
      <c r="A31" s="14"/>
      <c r="B31" s="137"/>
      <c r="C31" s="14"/>
      <c r="D31" s="14"/>
      <c r="E31" s="14"/>
      <c r="F31" s="14"/>
      <c r="G31" s="71"/>
      <c r="H31" s="14"/>
      <c r="I31" s="14"/>
      <c r="J31" s="14"/>
      <c r="K31" s="136"/>
    </row>
    <row r="32" spans="1:11" ht="18.75" customHeight="1">
      <c r="A32" s="14"/>
      <c r="B32" s="137"/>
      <c r="C32" s="14"/>
      <c r="D32" s="14"/>
      <c r="E32" s="14"/>
      <c r="F32" s="14"/>
      <c r="G32" s="71"/>
      <c r="H32" s="14"/>
      <c r="I32" s="14"/>
      <c r="J32" s="14"/>
      <c r="K32" s="136"/>
    </row>
    <row r="33" spans="1:11" ht="18.75" customHeight="1">
      <c r="A33" s="14"/>
      <c r="B33" s="135"/>
      <c r="C33" s="14"/>
      <c r="D33" s="14"/>
      <c r="E33" s="14"/>
      <c r="F33" s="14"/>
      <c r="G33" s="14"/>
      <c r="H33" s="14"/>
      <c r="I33" s="14"/>
      <c r="J33" s="14"/>
      <c r="K33" s="136"/>
    </row>
    <row r="34" spans="1:11" s="66" customFormat="1" ht="15.75" customHeight="1">
      <c r="A34" s="58"/>
      <c r="B34" s="356"/>
      <c r="C34" s="357"/>
      <c r="D34" s="357"/>
      <c r="E34" s="357"/>
      <c r="F34" s="58"/>
      <c r="G34" s="58"/>
      <c r="H34" s="58"/>
      <c r="I34" s="58"/>
      <c r="J34" s="72"/>
      <c r="K34" s="138"/>
    </row>
    <row r="35" spans="1:11" ht="15.75" customHeight="1">
      <c r="A35" s="14"/>
      <c r="B35" s="135"/>
      <c r="C35" s="14"/>
      <c r="D35" s="14"/>
      <c r="E35" s="14"/>
      <c r="F35" s="14"/>
      <c r="G35" s="14"/>
      <c r="H35" s="14"/>
      <c r="I35" s="14"/>
      <c r="J35" s="14"/>
      <c r="K35" s="136"/>
    </row>
    <row r="36" spans="1:11" ht="28.5" customHeight="1">
      <c r="A36" s="14"/>
      <c r="B36" s="360"/>
      <c r="C36" s="361"/>
      <c r="D36" s="362"/>
      <c r="E36" s="362"/>
      <c r="F36" s="362"/>
      <c r="G36" s="32"/>
      <c r="H36" s="357"/>
      <c r="I36" s="357"/>
      <c r="J36" s="357"/>
      <c r="K36" s="136"/>
    </row>
    <row r="37" spans="1:11" ht="28.5" customHeight="1">
      <c r="A37" s="14"/>
      <c r="B37" s="360"/>
      <c r="C37" s="361"/>
      <c r="D37" s="362"/>
      <c r="E37" s="362"/>
      <c r="F37" s="362"/>
      <c r="G37" s="32"/>
      <c r="H37" s="363"/>
      <c r="I37" s="363"/>
      <c r="J37" s="363"/>
      <c r="K37" s="136"/>
    </row>
    <row r="38" spans="1:11" ht="28.5" customHeight="1" thickBot="1">
      <c r="A38" s="14"/>
      <c r="B38" s="322"/>
      <c r="C38" s="323"/>
      <c r="D38" s="324"/>
      <c r="E38" s="324"/>
      <c r="F38" s="324"/>
      <c r="G38" s="139"/>
      <c r="H38" s="325"/>
      <c r="I38" s="325"/>
      <c r="J38" s="325"/>
      <c r="K38" s="140"/>
    </row>
    <row r="39" spans="1:11" ht="28.5" customHeight="1" thickBot="1">
      <c r="A39" s="14"/>
      <c r="B39" s="30"/>
      <c r="C39" s="30"/>
      <c r="D39" s="31"/>
      <c r="E39" s="31"/>
      <c r="F39" s="31"/>
      <c r="G39" s="32"/>
      <c r="H39" s="33"/>
      <c r="I39" s="33"/>
      <c r="J39" s="33"/>
      <c r="K39" s="14"/>
    </row>
    <row r="40" spans="1:11" ht="23.25" customHeight="1">
      <c r="B40" s="326" t="s">
        <v>13</v>
      </c>
      <c r="C40" s="327"/>
      <c r="D40" s="327"/>
      <c r="E40" s="327"/>
      <c r="F40" s="327"/>
      <c r="G40" s="327"/>
      <c r="H40" s="327"/>
      <c r="I40" s="327"/>
      <c r="J40" s="327"/>
      <c r="K40" s="328"/>
    </row>
    <row r="41" spans="1:11" ht="27.75" customHeight="1">
      <c r="B41" s="329" t="s">
        <v>14</v>
      </c>
      <c r="C41" s="330"/>
      <c r="D41" s="331"/>
      <c r="E41" s="224"/>
      <c r="F41" s="332"/>
      <c r="G41" s="25" t="s">
        <v>93</v>
      </c>
      <c r="H41" s="172"/>
      <c r="I41" s="333"/>
      <c r="J41" s="333"/>
      <c r="K41" s="334"/>
    </row>
    <row r="42" spans="1:11" ht="27.75" customHeight="1">
      <c r="B42" s="364" t="s">
        <v>12</v>
      </c>
      <c r="C42" s="365"/>
      <c r="D42" s="366"/>
      <c r="E42" s="367"/>
      <c r="F42" s="368"/>
      <c r="G42" s="98" t="s">
        <v>91</v>
      </c>
      <c r="H42" s="369"/>
      <c r="I42" s="370"/>
      <c r="J42" s="370"/>
      <c r="K42" s="371"/>
    </row>
    <row r="43" spans="1:11" ht="27.75" customHeight="1" thickBot="1">
      <c r="B43" s="346" t="s">
        <v>53</v>
      </c>
      <c r="C43" s="347"/>
      <c r="D43" s="348"/>
      <c r="E43" s="210"/>
      <c r="F43" s="349"/>
      <c r="G43" s="20" t="s">
        <v>91</v>
      </c>
      <c r="H43" s="350"/>
      <c r="I43" s="351"/>
      <c r="J43" s="351"/>
      <c r="K43" s="352"/>
    </row>
    <row r="44" spans="1:11" ht="5.25" customHeight="1">
      <c r="C44" s="66"/>
    </row>
  </sheetData>
  <mergeCells count="36">
    <mergeCell ref="B43:C43"/>
    <mergeCell ref="D43:F43"/>
    <mergeCell ref="H43:K43"/>
    <mergeCell ref="I16:J16"/>
    <mergeCell ref="G16:H16"/>
    <mergeCell ref="B34:E34"/>
    <mergeCell ref="B19:F19"/>
    <mergeCell ref="B36:C36"/>
    <mergeCell ref="D36:F36"/>
    <mergeCell ref="H36:J36"/>
    <mergeCell ref="B37:C37"/>
    <mergeCell ref="D37:F37"/>
    <mergeCell ref="H37:J37"/>
    <mergeCell ref="B42:C42"/>
    <mergeCell ref="D42:F42"/>
    <mergeCell ref="H42:K42"/>
    <mergeCell ref="B12:K12"/>
    <mergeCell ref="B8:K8"/>
    <mergeCell ref="B9:K10"/>
    <mergeCell ref="C7:K7"/>
    <mergeCell ref="B2:K2"/>
    <mergeCell ref="B3:K3"/>
    <mergeCell ref="B13:D13"/>
    <mergeCell ref="E13:F13"/>
    <mergeCell ref="I13:J13"/>
    <mergeCell ref="B15:K15"/>
    <mergeCell ref="B17:K17"/>
    <mergeCell ref="D16:E16"/>
    <mergeCell ref="B16:C16"/>
    <mergeCell ref="B38:C38"/>
    <mergeCell ref="D38:F38"/>
    <mergeCell ref="H38:J38"/>
    <mergeCell ref="B40:K40"/>
    <mergeCell ref="B41:C41"/>
    <mergeCell ref="D41:F41"/>
    <mergeCell ref="H41:K41"/>
  </mergeCells>
  <phoneticPr fontId="1"/>
  <dataValidations count="1">
    <dataValidation type="list" allowBlank="1" showInputMessage="1" showErrorMessage="1" sqref="B2:K2" xr:uid="{AAFC3B39-8AC5-4DD3-914F-C87AEF2B4B63}">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M37"/>
  <sheetViews>
    <sheetView showGridLines="0" zoomScaleNormal="100" zoomScaleSheetLayoutView="100" workbookViewId="0">
      <selection activeCell="C6" sqref="C6:K6"/>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3" ht="14.25" customHeight="1">
      <c r="A1" s="93" t="s">
        <v>154</v>
      </c>
    </row>
    <row r="2" spans="1:13" s="1" customFormat="1" ht="28.5" customHeight="1">
      <c r="A2" s="4"/>
      <c r="B2" s="306" t="s">
        <v>158</v>
      </c>
      <c r="C2" s="306"/>
      <c r="D2" s="306"/>
      <c r="E2" s="306"/>
      <c r="F2" s="306"/>
      <c r="G2" s="306"/>
      <c r="H2" s="306"/>
      <c r="I2" s="306"/>
      <c r="J2" s="306"/>
      <c r="K2" s="306"/>
      <c r="M2" s="163" t="s">
        <v>159</v>
      </c>
    </row>
    <row r="3" spans="1:13" s="1" customFormat="1" ht="27.75" customHeight="1">
      <c r="A3" s="4"/>
      <c r="B3" s="321" t="s">
        <v>157</v>
      </c>
      <c r="C3" s="321"/>
      <c r="D3" s="321"/>
      <c r="E3" s="321"/>
      <c r="F3" s="321"/>
      <c r="G3" s="321"/>
      <c r="H3" s="321"/>
      <c r="I3" s="321"/>
      <c r="J3" s="321"/>
      <c r="K3" s="321"/>
      <c r="M3" s="163" t="s">
        <v>160</v>
      </c>
    </row>
    <row r="4" spans="1:13" ht="16.5" customHeight="1">
      <c r="A4" s="93"/>
      <c r="B4" s="67" t="s">
        <v>27</v>
      </c>
      <c r="C4" s="94"/>
      <c r="D4" s="94"/>
      <c r="E4" s="94"/>
      <c r="F4" s="94"/>
      <c r="G4" s="94"/>
      <c r="H4" s="94"/>
      <c r="I4" s="94"/>
      <c r="J4" s="94"/>
      <c r="K4" s="94"/>
    </row>
    <row r="5" spans="1:13" ht="10.5" customHeight="1" thickBot="1">
      <c r="A5" s="93"/>
      <c r="B5" s="67"/>
      <c r="C5" s="94"/>
      <c r="D5" s="94"/>
      <c r="E5" s="94"/>
      <c r="F5" s="94"/>
      <c r="G5" s="94"/>
      <c r="H5" s="94"/>
      <c r="I5" s="94"/>
      <c r="J5" s="94"/>
      <c r="K5" s="94"/>
    </row>
    <row r="6" spans="1:13" ht="27.75" customHeight="1">
      <c r="A6" s="14"/>
      <c r="B6" s="130" t="s">
        <v>48</v>
      </c>
      <c r="C6" s="308"/>
      <c r="D6" s="309"/>
      <c r="E6" s="309"/>
      <c r="F6" s="344"/>
      <c r="G6" s="344"/>
      <c r="H6" s="344"/>
      <c r="I6" s="344"/>
      <c r="J6" s="344"/>
      <c r="K6" s="345"/>
    </row>
    <row r="7" spans="1:13" ht="20.25" customHeight="1">
      <c r="A7" s="14"/>
      <c r="B7" s="312" t="s">
        <v>20</v>
      </c>
      <c r="C7" s="313"/>
      <c r="D7" s="313"/>
      <c r="E7" s="313"/>
      <c r="F7" s="313"/>
      <c r="G7" s="313"/>
      <c r="H7" s="313"/>
      <c r="I7" s="313"/>
      <c r="J7" s="313"/>
      <c r="K7" s="314"/>
    </row>
    <row r="8" spans="1:13" ht="33.75" customHeight="1">
      <c r="A8" s="14"/>
      <c r="B8" s="315" t="s">
        <v>77</v>
      </c>
      <c r="C8" s="316"/>
      <c r="D8" s="316"/>
      <c r="E8" s="316"/>
      <c r="F8" s="316"/>
      <c r="G8" s="316"/>
      <c r="H8" s="316"/>
      <c r="I8" s="316"/>
      <c r="J8" s="316"/>
      <c r="K8" s="317"/>
    </row>
    <row r="9" spans="1:13" ht="33.75" customHeight="1" thickBot="1">
      <c r="A9" s="14"/>
      <c r="B9" s="318"/>
      <c r="C9" s="319"/>
      <c r="D9" s="319"/>
      <c r="E9" s="319"/>
      <c r="F9" s="319"/>
      <c r="G9" s="319"/>
      <c r="H9" s="319"/>
      <c r="I9" s="319"/>
      <c r="J9" s="319"/>
      <c r="K9" s="320"/>
    </row>
    <row r="10" spans="1:13" ht="10.5" customHeight="1" thickBot="1">
      <c r="A10" s="14"/>
      <c r="B10" s="54"/>
      <c r="C10" s="54"/>
      <c r="D10" s="54"/>
      <c r="E10" s="54"/>
      <c r="F10" s="54"/>
      <c r="G10" s="54"/>
      <c r="H10" s="54"/>
      <c r="I10" s="54"/>
      <c r="J10" s="54"/>
      <c r="K10" s="14"/>
    </row>
    <row r="11" spans="1:13" ht="20.25" customHeight="1">
      <c r="A11" s="14"/>
      <c r="B11" s="290" t="s">
        <v>19</v>
      </c>
      <c r="C11" s="291"/>
      <c r="D11" s="291"/>
      <c r="E11" s="291"/>
      <c r="F11" s="291"/>
      <c r="G11" s="291"/>
      <c r="H11" s="291"/>
      <c r="I11" s="291"/>
      <c r="J11" s="291"/>
      <c r="K11" s="292"/>
    </row>
    <row r="12" spans="1:13" ht="28.5" customHeight="1" thickBot="1">
      <c r="A12" s="14"/>
      <c r="B12" s="335" t="s">
        <v>104</v>
      </c>
      <c r="C12" s="336"/>
      <c r="D12" s="336"/>
      <c r="E12" s="304"/>
      <c r="F12" s="304"/>
      <c r="G12" s="55" t="s">
        <v>18</v>
      </c>
      <c r="H12" s="56" t="s">
        <v>15</v>
      </c>
      <c r="I12" s="305">
        <f>IF(E12=7,365,E12*48)</f>
        <v>0</v>
      </c>
      <c r="J12" s="305"/>
      <c r="K12" s="57" t="s">
        <v>16</v>
      </c>
    </row>
    <row r="13" spans="1:13" ht="14.25" customHeight="1">
      <c r="A13" s="14"/>
      <c r="B13" s="28"/>
      <c r="C13" s="14"/>
      <c r="D13" s="14"/>
      <c r="E13" s="14"/>
      <c r="F13" s="14"/>
      <c r="G13" s="14"/>
      <c r="H13" s="14"/>
      <c r="I13" s="14"/>
      <c r="J13" s="14"/>
      <c r="K13" s="14"/>
    </row>
    <row r="14" spans="1:13" ht="28.5" customHeight="1" thickBot="1">
      <c r="A14" s="14"/>
      <c r="B14" s="29" t="s">
        <v>34</v>
      </c>
      <c r="C14" s="30"/>
      <c r="D14" s="31"/>
      <c r="E14" s="31"/>
      <c r="F14" s="31"/>
      <c r="G14" s="32"/>
      <c r="H14" s="33"/>
      <c r="I14" s="33"/>
      <c r="J14" s="33"/>
      <c r="K14" s="14"/>
    </row>
    <row r="15" spans="1:13" ht="28.5" customHeight="1">
      <c r="A15" s="14"/>
      <c r="B15" s="407" t="s">
        <v>26</v>
      </c>
      <c r="C15" s="205"/>
      <c r="D15" s="205"/>
      <c r="E15" s="205"/>
      <c r="F15" s="408"/>
      <c r="G15" s="75"/>
      <c r="H15" s="409"/>
      <c r="I15" s="409"/>
      <c r="J15" s="409"/>
      <c r="K15" s="410"/>
    </row>
    <row r="16" spans="1:13" ht="28.5" customHeight="1">
      <c r="A16" s="14"/>
      <c r="B16" s="411" t="s">
        <v>25</v>
      </c>
      <c r="C16" s="412"/>
      <c r="D16" s="412"/>
      <c r="E16" s="412"/>
      <c r="F16" s="48" t="s">
        <v>110</v>
      </c>
      <c r="G16" s="49" t="s">
        <v>23</v>
      </c>
      <c r="H16" s="413"/>
      <c r="I16" s="413"/>
      <c r="J16" s="413"/>
      <c r="K16" s="414"/>
    </row>
    <row r="17" spans="1:11" ht="28.5" customHeight="1">
      <c r="A17" s="14"/>
      <c r="B17" s="242" t="s">
        <v>24</v>
      </c>
      <c r="C17" s="401"/>
      <c r="D17" s="401"/>
      <c r="E17" s="401"/>
      <c r="F17" s="35" t="s">
        <v>113</v>
      </c>
      <c r="G17" s="36" t="s">
        <v>23</v>
      </c>
      <c r="H17" s="405"/>
      <c r="I17" s="405"/>
      <c r="J17" s="405"/>
      <c r="K17" s="406"/>
    </row>
    <row r="18" spans="1:11" ht="27.75" customHeight="1" thickBot="1">
      <c r="A18" s="14"/>
      <c r="B18" s="389" t="s">
        <v>28</v>
      </c>
      <c r="C18" s="390"/>
      <c r="D18" s="390"/>
      <c r="E18" s="390"/>
      <c r="F18" s="37" t="s">
        <v>116</v>
      </c>
      <c r="G18" s="46"/>
      <c r="H18" s="394" t="str">
        <f>IF(H16="","",H17/H16)</f>
        <v/>
      </c>
      <c r="I18" s="394"/>
      <c r="J18" s="394"/>
      <c r="K18" s="395"/>
    </row>
    <row r="19" spans="1:11" ht="12.75" customHeight="1">
      <c r="A19" s="14"/>
      <c r="B19" s="21"/>
      <c r="C19" s="58"/>
      <c r="D19" s="14"/>
      <c r="E19" s="14"/>
      <c r="F19" s="14"/>
      <c r="G19" s="14"/>
      <c r="H19" s="14"/>
      <c r="I19" s="14"/>
      <c r="J19" s="14"/>
      <c r="K19" s="14"/>
    </row>
    <row r="20" spans="1:11" ht="28.5" customHeight="1" thickBot="1">
      <c r="A20" s="14"/>
      <c r="B20" s="29" t="s">
        <v>35</v>
      </c>
      <c r="C20" s="30"/>
      <c r="D20" s="31"/>
      <c r="E20" s="31"/>
      <c r="F20" s="31"/>
      <c r="G20" s="32"/>
      <c r="H20" s="33"/>
      <c r="I20" s="33"/>
      <c r="J20" s="33"/>
      <c r="K20" s="14"/>
    </row>
    <row r="21" spans="1:11" ht="38.25" customHeight="1">
      <c r="A21" s="14"/>
      <c r="B21" s="396" t="s">
        <v>43</v>
      </c>
      <c r="C21" s="397"/>
      <c r="D21" s="397"/>
      <c r="E21" s="397"/>
      <c r="F21" s="398"/>
      <c r="G21" s="75"/>
      <c r="H21" s="399"/>
      <c r="I21" s="399"/>
      <c r="J21" s="399"/>
      <c r="K21" s="400"/>
    </row>
    <row r="22" spans="1:11" ht="28.5" customHeight="1">
      <c r="A22" s="14"/>
      <c r="B22" s="242" t="s">
        <v>39</v>
      </c>
      <c r="C22" s="401"/>
      <c r="D22" s="401"/>
      <c r="E22" s="401"/>
      <c r="F22" s="47" t="s">
        <v>117</v>
      </c>
      <c r="G22" s="76"/>
      <c r="H22" s="402"/>
      <c r="I22" s="403"/>
      <c r="J22" s="403"/>
      <c r="K22" s="404"/>
    </row>
    <row r="23" spans="1:11" ht="29.25" customHeight="1">
      <c r="A23" s="14"/>
      <c r="B23" s="376" t="s">
        <v>29</v>
      </c>
      <c r="C23" s="377"/>
      <c r="D23" s="378"/>
      <c r="E23" s="382" t="s">
        <v>109</v>
      </c>
      <c r="F23" s="297"/>
      <c r="G23" s="77"/>
      <c r="H23" s="383"/>
      <c r="I23" s="384"/>
      <c r="J23" s="384"/>
      <c r="K23" s="385"/>
    </row>
    <row r="24" spans="1:11" ht="28.5" customHeight="1">
      <c r="A24" s="14"/>
      <c r="B24" s="376"/>
      <c r="C24" s="377"/>
      <c r="D24" s="378"/>
      <c r="E24" s="386"/>
      <c r="F24" s="387"/>
      <c r="G24" s="387"/>
      <c r="H24" s="387"/>
      <c r="I24" s="387"/>
      <c r="J24" s="387"/>
      <c r="K24" s="388"/>
    </row>
    <row r="25" spans="1:11" ht="28.5" customHeight="1">
      <c r="A25" s="14"/>
      <c r="B25" s="376"/>
      <c r="C25" s="377"/>
      <c r="D25" s="378"/>
      <c r="E25" s="386"/>
      <c r="F25" s="387"/>
      <c r="G25" s="387"/>
      <c r="H25" s="387"/>
      <c r="I25" s="387"/>
      <c r="J25" s="387"/>
      <c r="K25" s="388"/>
    </row>
    <row r="26" spans="1:11" ht="27.75" customHeight="1" thickBot="1">
      <c r="A26" s="14"/>
      <c r="B26" s="379"/>
      <c r="C26" s="380"/>
      <c r="D26" s="381"/>
      <c r="E26" s="386"/>
      <c r="F26" s="387"/>
      <c r="G26" s="387"/>
      <c r="H26" s="387"/>
      <c r="I26" s="387"/>
      <c r="J26" s="387"/>
      <c r="K26" s="388"/>
    </row>
    <row r="27" spans="1:11" ht="27.75" customHeight="1" thickBot="1">
      <c r="A27" s="14"/>
      <c r="B27" s="389" t="s">
        <v>28</v>
      </c>
      <c r="C27" s="390"/>
      <c r="D27" s="390"/>
      <c r="E27" s="390"/>
      <c r="F27" s="43" t="s">
        <v>119</v>
      </c>
      <c r="G27" s="19"/>
      <c r="H27" s="391" t="str">
        <f>IF(H22="","",H23/H22)</f>
        <v/>
      </c>
      <c r="I27" s="392"/>
      <c r="J27" s="392"/>
      <c r="K27" s="393"/>
    </row>
    <row r="28" spans="1:11" ht="24.75" customHeight="1" thickBot="1">
      <c r="A28" s="14"/>
      <c r="B28" s="21"/>
      <c r="C28" s="30"/>
      <c r="D28" s="30"/>
      <c r="E28" s="30"/>
      <c r="F28" s="14"/>
      <c r="G28" s="32"/>
      <c r="H28" s="33"/>
      <c r="I28" s="33"/>
      <c r="J28" s="33"/>
      <c r="K28" s="14"/>
    </row>
    <row r="29" spans="1:11" ht="33" customHeight="1">
      <c r="A29" s="14"/>
      <c r="B29" s="372" t="s">
        <v>37</v>
      </c>
      <c r="C29" s="373"/>
      <c r="D29" s="373"/>
      <c r="E29" s="373"/>
      <c r="F29" s="373"/>
      <c r="G29" s="373"/>
      <c r="H29" s="373"/>
      <c r="I29" s="373"/>
      <c r="J29" s="373"/>
      <c r="K29" s="374"/>
    </row>
    <row r="30" spans="1:11">
      <c r="A30" s="14"/>
      <c r="B30" s="375"/>
      <c r="C30" s="316"/>
      <c r="D30" s="316"/>
      <c r="E30" s="316"/>
      <c r="F30" s="316"/>
      <c r="G30" s="316"/>
      <c r="H30" s="316"/>
      <c r="I30" s="316"/>
      <c r="J30" s="316"/>
      <c r="K30" s="317"/>
    </row>
    <row r="31" spans="1:11">
      <c r="A31" s="14"/>
      <c r="B31" s="375"/>
      <c r="C31" s="316"/>
      <c r="D31" s="316"/>
      <c r="E31" s="316"/>
      <c r="F31" s="316"/>
      <c r="G31" s="316"/>
      <c r="H31" s="316"/>
      <c r="I31" s="316"/>
      <c r="J31" s="316"/>
      <c r="K31" s="317"/>
    </row>
    <row r="32" spans="1:11">
      <c r="A32" s="14"/>
      <c r="B32" s="375"/>
      <c r="C32" s="316"/>
      <c r="D32" s="316"/>
      <c r="E32" s="316"/>
      <c r="F32" s="316"/>
      <c r="G32" s="316"/>
      <c r="H32" s="316"/>
      <c r="I32" s="316"/>
      <c r="J32" s="316"/>
      <c r="K32" s="317"/>
    </row>
    <row r="33" spans="1:11">
      <c r="A33" s="14"/>
      <c r="B33" s="375"/>
      <c r="C33" s="316"/>
      <c r="D33" s="316"/>
      <c r="E33" s="316"/>
      <c r="F33" s="316"/>
      <c r="G33" s="316"/>
      <c r="H33" s="316"/>
      <c r="I33" s="316"/>
      <c r="J33" s="316"/>
      <c r="K33" s="317"/>
    </row>
    <row r="34" spans="1:11">
      <c r="A34" s="14"/>
      <c r="B34" s="375"/>
      <c r="C34" s="316"/>
      <c r="D34" s="316"/>
      <c r="E34" s="316"/>
      <c r="F34" s="316"/>
      <c r="G34" s="316"/>
      <c r="H34" s="316"/>
      <c r="I34" s="316"/>
      <c r="J34" s="316"/>
      <c r="K34" s="317"/>
    </row>
    <row r="35" spans="1:11">
      <c r="A35" s="14"/>
      <c r="B35" s="375"/>
      <c r="C35" s="316"/>
      <c r="D35" s="316"/>
      <c r="E35" s="316"/>
      <c r="F35" s="316"/>
      <c r="G35" s="316"/>
      <c r="H35" s="316"/>
      <c r="I35" s="316"/>
      <c r="J35" s="316"/>
      <c r="K35" s="317"/>
    </row>
    <row r="36" spans="1:11">
      <c r="A36" s="14"/>
      <c r="B36" s="375"/>
      <c r="C36" s="316"/>
      <c r="D36" s="316"/>
      <c r="E36" s="316"/>
      <c r="F36" s="316"/>
      <c r="G36" s="316"/>
      <c r="H36" s="316"/>
      <c r="I36" s="316"/>
      <c r="J36" s="316"/>
      <c r="K36" s="317"/>
    </row>
    <row r="37" spans="1:11" ht="14.25" thickBot="1">
      <c r="A37" s="14"/>
      <c r="B37" s="318"/>
      <c r="C37" s="319"/>
      <c r="D37" s="319"/>
      <c r="E37" s="319"/>
      <c r="F37" s="319"/>
      <c r="G37" s="319"/>
      <c r="H37" s="319"/>
      <c r="I37" s="319"/>
      <c r="J37" s="319"/>
      <c r="K37" s="320"/>
    </row>
  </sheetData>
  <mergeCells count="29">
    <mergeCell ref="B7:K7"/>
    <mergeCell ref="B8:K9"/>
    <mergeCell ref="B11:K11"/>
    <mergeCell ref="C6:K6"/>
    <mergeCell ref="B2:K2"/>
    <mergeCell ref="B3:K3"/>
    <mergeCell ref="B17:E17"/>
    <mergeCell ref="H17:K17"/>
    <mergeCell ref="I12:J12"/>
    <mergeCell ref="B15:F15"/>
    <mergeCell ref="H15:K15"/>
    <mergeCell ref="B16:E16"/>
    <mergeCell ref="H16:K16"/>
    <mergeCell ref="B12:D12"/>
    <mergeCell ref="E12:F12"/>
    <mergeCell ref="B18:E18"/>
    <mergeCell ref="H18:K18"/>
    <mergeCell ref="B21:F21"/>
    <mergeCell ref="H21:K21"/>
    <mergeCell ref="B22:E22"/>
    <mergeCell ref="H22:K22"/>
    <mergeCell ref="B29:K29"/>
    <mergeCell ref="B30:K37"/>
    <mergeCell ref="B23:D26"/>
    <mergeCell ref="E23:F23"/>
    <mergeCell ref="H23:K23"/>
    <mergeCell ref="E24:K26"/>
    <mergeCell ref="B27:E27"/>
    <mergeCell ref="H27:K27"/>
  </mergeCells>
  <phoneticPr fontId="1"/>
  <dataValidations count="1">
    <dataValidation type="list" allowBlank="1" showInputMessage="1" showErrorMessage="1" sqref="B2:K2" xr:uid="{0DBC5309-4788-4C0C-822C-118F58E3999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57"/>
  <sheetViews>
    <sheetView showGridLines="0" zoomScaleNormal="100" zoomScaleSheetLayoutView="100" workbookViewId="0">
      <selection activeCell="A2" sqref="A2"/>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306" t="s">
        <v>158</v>
      </c>
      <c r="C2" s="306"/>
      <c r="D2" s="307"/>
      <c r="E2" s="307"/>
      <c r="F2" s="307"/>
      <c r="G2" s="307"/>
      <c r="H2" s="307"/>
      <c r="I2" s="307"/>
      <c r="J2" s="307"/>
      <c r="K2" s="307"/>
      <c r="L2" s="307"/>
      <c r="M2" s="307"/>
      <c r="N2" s="307"/>
      <c r="P2" s="163" t="s">
        <v>159</v>
      </c>
    </row>
    <row r="3" spans="1:16" ht="26.25" customHeight="1">
      <c r="A3" s="5"/>
      <c r="B3" s="321" t="s">
        <v>161</v>
      </c>
      <c r="C3" s="321"/>
      <c r="D3" s="321"/>
      <c r="E3" s="321"/>
      <c r="F3" s="321"/>
      <c r="G3" s="321"/>
      <c r="H3" s="321"/>
      <c r="I3" s="321"/>
      <c r="J3" s="321"/>
      <c r="K3" s="321"/>
      <c r="L3" s="321"/>
      <c r="M3" s="321"/>
      <c r="N3" s="321"/>
      <c r="P3" s="163" t="s">
        <v>160</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0" t="s">
        <v>48</v>
      </c>
      <c r="C7" s="79"/>
      <c r="D7" s="440" t="s">
        <v>150</v>
      </c>
      <c r="E7" s="441"/>
      <c r="F7" s="441"/>
      <c r="G7" s="442"/>
      <c r="H7" s="442"/>
      <c r="I7" s="442"/>
      <c r="J7" s="442"/>
      <c r="K7" s="442"/>
      <c r="L7" s="442"/>
      <c r="M7" s="442"/>
      <c r="N7" s="443"/>
    </row>
    <row r="8" spans="1:16" ht="20.25" customHeight="1">
      <c r="A8" s="14"/>
      <c r="B8" s="312" t="s">
        <v>20</v>
      </c>
      <c r="C8" s="313"/>
      <c r="D8" s="313"/>
      <c r="E8" s="313"/>
      <c r="F8" s="313"/>
      <c r="G8" s="313"/>
      <c r="H8" s="313"/>
      <c r="I8" s="313"/>
      <c r="J8" s="313"/>
      <c r="K8" s="313"/>
      <c r="L8" s="313"/>
      <c r="M8" s="313"/>
      <c r="N8" s="314"/>
    </row>
    <row r="9" spans="1:16" ht="33.75" customHeight="1">
      <c r="A9" s="14"/>
      <c r="B9" s="315" t="s">
        <v>132</v>
      </c>
      <c r="C9" s="444"/>
      <c r="D9" s="444"/>
      <c r="E9" s="444"/>
      <c r="F9" s="444"/>
      <c r="G9" s="444"/>
      <c r="H9" s="444"/>
      <c r="I9" s="444"/>
      <c r="J9" s="444"/>
      <c r="K9" s="444"/>
      <c r="L9" s="444"/>
      <c r="M9" s="444"/>
      <c r="N9" s="445"/>
    </row>
    <row r="10" spans="1:16" ht="33.75" customHeight="1" thickBot="1">
      <c r="A10" s="14"/>
      <c r="B10" s="446"/>
      <c r="C10" s="447"/>
      <c r="D10" s="447"/>
      <c r="E10" s="447"/>
      <c r="F10" s="447"/>
      <c r="G10" s="447"/>
      <c r="H10" s="447"/>
      <c r="I10" s="447"/>
      <c r="J10" s="447"/>
      <c r="K10" s="447"/>
      <c r="L10" s="447"/>
      <c r="M10" s="447"/>
      <c r="N10" s="448"/>
    </row>
    <row r="11" spans="1:16" ht="10.5" customHeight="1" thickBot="1">
      <c r="A11" s="14"/>
      <c r="B11" s="54"/>
      <c r="C11" s="54"/>
      <c r="D11" s="54"/>
      <c r="E11" s="54"/>
      <c r="F11" s="54"/>
      <c r="G11" s="54"/>
      <c r="H11" s="54"/>
      <c r="I11" s="54"/>
      <c r="J11" s="54"/>
      <c r="K11" s="54"/>
      <c r="L11" s="54"/>
      <c r="M11" s="54"/>
      <c r="N11" s="14"/>
    </row>
    <row r="12" spans="1:16" ht="20.25" customHeight="1">
      <c r="A12" s="14"/>
      <c r="B12" s="290" t="s">
        <v>98</v>
      </c>
      <c r="C12" s="291"/>
      <c r="D12" s="291"/>
      <c r="E12" s="291"/>
      <c r="F12" s="291"/>
      <c r="G12" s="291"/>
      <c r="H12" s="291"/>
      <c r="I12" s="291"/>
      <c r="J12" s="291"/>
      <c r="K12" s="291"/>
      <c r="L12" s="291"/>
      <c r="M12" s="291"/>
      <c r="N12" s="292"/>
    </row>
    <row r="13" spans="1:16" ht="28.5" customHeight="1" thickBot="1">
      <c r="A13" s="14"/>
      <c r="B13" s="302" t="s">
        <v>104</v>
      </c>
      <c r="C13" s="303"/>
      <c r="D13" s="303"/>
      <c r="E13" s="303"/>
      <c r="F13" s="449">
        <v>5</v>
      </c>
      <c r="G13" s="449"/>
      <c r="H13" s="55" t="s">
        <v>18</v>
      </c>
      <c r="I13" s="83"/>
      <c r="J13" s="83"/>
      <c r="K13" s="56" t="s">
        <v>15</v>
      </c>
      <c r="L13" s="432">
        <f>IF(F13=7,365,F13*48)</f>
        <v>240</v>
      </c>
      <c r="M13" s="432"/>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277" t="s">
        <v>97</v>
      </c>
      <c r="C15" s="278"/>
      <c r="D15" s="278"/>
      <c r="E15" s="278"/>
      <c r="F15" s="278"/>
      <c r="G15" s="278"/>
      <c r="H15" s="278"/>
      <c r="I15" s="278"/>
      <c r="J15" s="278"/>
      <c r="K15" s="278"/>
      <c r="L15" s="278"/>
      <c r="M15" s="278"/>
      <c r="N15" s="279"/>
    </row>
    <row r="16" spans="1:16" ht="27.75" customHeight="1">
      <c r="A16" s="14"/>
      <c r="B16" s="280" t="s">
        <v>45</v>
      </c>
      <c r="C16" s="243"/>
      <c r="D16" s="243"/>
      <c r="E16" s="433">
        <v>53000</v>
      </c>
      <c r="F16" s="433"/>
      <c r="G16" s="96" t="s">
        <v>86</v>
      </c>
      <c r="H16" s="282" t="s">
        <v>108</v>
      </c>
      <c r="I16" s="283"/>
      <c r="J16" s="283"/>
      <c r="K16" s="283"/>
      <c r="L16" s="433">
        <v>48000</v>
      </c>
      <c r="M16" s="433"/>
      <c r="N16" s="97" t="s">
        <v>86</v>
      </c>
    </row>
    <row r="17" spans="1:14" ht="20.25" customHeight="1" thickBot="1">
      <c r="A17" s="14"/>
      <c r="B17" s="284" t="s">
        <v>128</v>
      </c>
      <c r="C17" s="285"/>
      <c r="D17" s="285"/>
      <c r="E17" s="285"/>
      <c r="F17" s="285"/>
      <c r="G17" s="285"/>
      <c r="H17" s="285"/>
      <c r="I17" s="285"/>
      <c r="J17" s="285"/>
      <c r="K17" s="285"/>
      <c r="L17" s="285"/>
      <c r="M17" s="285"/>
      <c r="N17" s="286"/>
    </row>
    <row r="18" spans="1:14" ht="12" customHeight="1" thickBot="1">
      <c r="A18" s="14"/>
      <c r="B18" s="28"/>
      <c r="C18" s="28"/>
      <c r="D18" s="58"/>
      <c r="E18" s="14"/>
      <c r="F18" s="14"/>
      <c r="G18" s="58"/>
      <c r="H18" s="14"/>
      <c r="I18" s="14"/>
      <c r="J18" s="14"/>
      <c r="K18" s="14"/>
      <c r="L18" s="14"/>
      <c r="M18" s="14"/>
      <c r="N18" s="14"/>
    </row>
    <row r="19" spans="1:14" ht="22.5" customHeight="1">
      <c r="A19" s="14"/>
      <c r="B19" s="277" t="s">
        <v>107</v>
      </c>
      <c r="C19" s="288"/>
      <c r="D19" s="123"/>
      <c r="E19" s="458">
        <v>1</v>
      </c>
      <c r="F19" s="459"/>
      <c r="G19" s="120" t="s">
        <v>85</v>
      </c>
      <c r="H19" s="287" t="s">
        <v>106</v>
      </c>
      <c r="I19" s="288"/>
      <c r="J19" s="288"/>
      <c r="K19" s="124"/>
      <c r="L19" s="458">
        <v>1</v>
      </c>
      <c r="M19" s="459"/>
      <c r="N19" s="121" t="s">
        <v>85</v>
      </c>
    </row>
    <row r="20" spans="1:14" ht="23.25" customHeight="1" thickBot="1">
      <c r="A20" s="14"/>
      <c r="B20" s="284" t="s">
        <v>127</v>
      </c>
      <c r="C20" s="285"/>
      <c r="D20" s="285"/>
      <c r="E20" s="285"/>
      <c r="F20" s="285"/>
      <c r="G20" s="285"/>
      <c r="H20" s="285"/>
      <c r="I20" s="285"/>
      <c r="J20" s="285"/>
      <c r="K20" s="285"/>
      <c r="L20" s="285"/>
      <c r="M20" s="285"/>
      <c r="N20" s="286"/>
    </row>
    <row r="21" spans="1:14" ht="12" customHeight="1" thickBot="1">
      <c r="A21" s="14"/>
      <c r="B21" s="28"/>
      <c r="C21" s="28"/>
      <c r="D21" s="58"/>
      <c r="E21" s="14"/>
      <c r="F21" s="14"/>
      <c r="G21" s="58"/>
      <c r="H21" s="14"/>
      <c r="I21" s="14"/>
      <c r="J21" s="14"/>
      <c r="K21" s="14"/>
      <c r="L21" s="14"/>
      <c r="M21" s="14"/>
      <c r="N21" s="14"/>
    </row>
    <row r="22" spans="1:14" ht="22.5" customHeight="1">
      <c r="A22" s="14"/>
      <c r="B22" s="290" t="s">
        <v>46</v>
      </c>
      <c r="C22" s="291"/>
      <c r="D22" s="291"/>
      <c r="E22" s="291"/>
      <c r="F22" s="291"/>
      <c r="G22" s="291"/>
      <c r="H22" s="291"/>
      <c r="I22" s="291"/>
      <c r="J22" s="291"/>
      <c r="K22" s="291"/>
      <c r="L22" s="291"/>
      <c r="M22" s="291"/>
      <c r="N22" s="292"/>
    </row>
    <row r="23" spans="1:14" ht="15.75" customHeight="1">
      <c r="A23" s="14"/>
      <c r="B23" s="293" t="s">
        <v>129</v>
      </c>
      <c r="C23" s="294"/>
      <c r="D23" s="294"/>
      <c r="E23" s="294"/>
      <c r="F23" s="294"/>
      <c r="G23" s="294"/>
      <c r="H23" s="294"/>
      <c r="I23" s="294"/>
      <c r="J23" s="294"/>
      <c r="K23" s="294"/>
      <c r="L23" s="294"/>
      <c r="M23" s="294"/>
      <c r="N23" s="295"/>
    </row>
    <row r="24" spans="1:14" ht="15.75" customHeight="1">
      <c r="B24" s="296" t="s">
        <v>54</v>
      </c>
      <c r="C24" s="297"/>
      <c r="D24" s="298"/>
      <c r="E24" s="298"/>
      <c r="F24" s="298"/>
      <c r="G24" s="299"/>
      <c r="H24" s="300" t="s">
        <v>55</v>
      </c>
      <c r="I24" s="297"/>
      <c r="J24" s="297"/>
      <c r="K24" s="298"/>
      <c r="L24" s="298"/>
      <c r="M24" s="298"/>
      <c r="N24" s="301"/>
    </row>
    <row r="25" spans="1:14" s="60" customFormat="1" ht="15.75" customHeight="1">
      <c r="B25" s="91" t="s">
        <v>49</v>
      </c>
      <c r="C25" s="92" t="s">
        <v>0</v>
      </c>
      <c r="D25" s="84" t="s">
        <v>88</v>
      </c>
      <c r="E25" s="84" t="s">
        <v>1</v>
      </c>
      <c r="F25" s="84" t="s">
        <v>2</v>
      </c>
      <c r="G25" s="84" t="s">
        <v>87</v>
      </c>
      <c r="H25" s="84" t="s">
        <v>50</v>
      </c>
      <c r="I25" s="263" t="s">
        <v>0</v>
      </c>
      <c r="J25" s="264"/>
      <c r="K25" s="84" t="s">
        <v>88</v>
      </c>
      <c r="L25" s="84" t="s">
        <v>1</v>
      </c>
      <c r="M25" s="84" t="s">
        <v>2</v>
      </c>
      <c r="N25" s="85" t="s">
        <v>87</v>
      </c>
    </row>
    <row r="26" spans="1:14" ht="18.75" customHeight="1">
      <c r="B26" s="111" t="s">
        <v>65</v>
      </c>
      <c r="C26" s="99" t="s">
        <v>56</v>
      </c>
      <c r="D26" s="22">
        <v>40</v>
      </c>
      <c r="E26" s="22">
        <v>7</v>
      </c>
      <c r="F26" s="22">
        <v>3</v>
      </c>
      <c r="G26" s="104">
        <f t="shared" ref="G26:G35" si="0">(D26*E26*F26)/1000</f>
        <v>0.84</v>
      </c>
      <c r="H26" s="22" t="s">
        <v>65</v>
      </c>
      <c r="I26" s="434" t="s">
        <v>57</v>
      </c>
      <c r="J26" s="435"/>
      <c r="K26" s="22">
        <v>40</v>
      </c>
      <c r="L26" s="22">
        <v>7</v>
      </c>
      <c r="M26" s="22">
        <v>3</v>
      </c>
      <c r="N26" s="107">
        <f t="shared" ref="N26:N35" si="1">(K26*L26*M26)/1000</f>
        <v>0.84</v>
      </c>
    </row>
    <row r="27" spans="1:14" ht="18.75" customHeight="1">
      <c r="B27" s="113" t="s">
        <v>65</v>
      </c>
      <c r="C27" s="100" t="s">
        <v>3</v>
      </c>
      <c r="D27" s="23">
        <v>75</v>
      </c>
      <c r="E27" s="23">
        <v>7</v>
      </c>
      <c r="F27" s="23">
        <v>1</v>
      </c>
      <c r="G27" s="105">
        <f t="shared" si="0"/>
        <v>0.52500000000000002</v>
      </c>
      <c r="H27" s="23" t="s">
        <v>65</v>
      </c>
      <c r="I27" s="436" t="s">
        <v>58</v>
      </c>
      <c r="J27" s="437"/>
      <c r="K27" s="23">
        <v>75</v>
      </c>
      <c r="L27" s="23">
        <v>7</v>
      </c>
      <c r="M27" s="23">
        <v>1</v>
      </c>
      <c r="N27" s="108">
        <f t="shared" si="1"/>
        <v>0.52500000000000002</v>
      </c>
    </row>
    <row r="28" spans="1:14" ht="18.75" customHeight="1">
      <c r="B28" s="112" t="s">
        <v>65</v>
      </c>
      <c r="C28" s="100" t="s">
        <v>4</v>
      </c>
      <c r="D28" s="23">
        <v>3</v>
      </c>
      <c r="E28" s="23">
        <v>7</v>
      </c>
      <c r="F28" s="23">
        <v>1</v>
      </c>
      <c r="G28" s="105">
        <f t="shared" si="0"/>
        <v>2.1000000000000001E-2</v>
      </c>
      <c r="H28" s="23" t="s">
        <v>65</v>
      </c>
      <c r="I28" s="436" t="s">
        <v>59</v>
      </c>
      <c r="J28" s="437"/>
      <c r="K28" s="23">
        <v>3</v>
      </c>
      <c r="L28" s="23">
        <v>7</v>
      </c>
      <c r="M28" s="23">
        <v>1</v>
      </c>
      <c r="N28" s="108">
        <f t="shared" si="1"/>
        <v>2.1000000000000001E-2</v>
      </c>
    </row>
    <row r="29" spans="1:14" ht="18.75" customHeight="1">
      <c r="B29" s="26" t="s">
        <v>65</v>
      </c>
      <c r="C29" s="100" t="s">
        <v>5</v>
      </c>
      <c r="D29" s="23">
        <v>170</v>
      </c>
      <c r="E29" s="23">
        <v>7</v>
      </c>
      <c r="F29" s="23">
        <v>2</v>
      </c>
      <c r="G29" s="105">
        <f t="shared" si="0"/>
        <v>2.38</v>
      </c>
      <c r="H29" s="23" t="s">
        <v>65</v>
      </c>
      <c r="I29" s="436" t="s">
        <v>60</v>
      </c>
      <c r="J29" s="437"/>
      <c r="K29" s="23">
        <v>170</v>
      </c>
      <c r="L29" s="23">
        <v>7</v>
      </c>
      <c r="M29" s="23">
        <v>2</v>
      </c>
      <c r="N29" s="108">
        <f t="shared" si="1"/>
        <v>2.38</v>
      </c>
    </row>
    <row r="30" spans="1:14" ht="18.75" customHeight="1">
      <c r="B30" s="26" t="s">
        <v>66</v>
      </c>
      <c r="C30" s="100" t="s">
        <v>6</v>
      </c>
      <c r="D30" s="23">
        <v>300</v>
      </c>
      <c r="E30" s="23">
        <v>7</v>
      </c>
      <c r="F30" s="23">
        <v>2</v>
      </c>
      <c r="G30" s="105">
        <f t="shared" si="0"/>
        <v>4.2</v>
      </c>
      <c r="H30" s="23" t="s">
        <v>66</v>
      </c>
      <c r="I30" s="436" t="s">
        <v>61</v>
      </c>
      <c r="J30" s="437"/>
      <c r="K30" s="23">
        <v>300</v>
      </c>
      <c r="L30" s="23">
        <v>7</v>
      </c>
      <c r="M30" s="23">
        <v>2</v>
      </c>
      <c r="N30" s="108">
        <f t="shared" si="1"/>
        <v>4.2</v>
      </c>
    </row>
    <row r="31" spans="1:14" ht="18.75" customHeight="1">
      <c r="B31" s="27" t="s">
        <v>68</v>
      </c>
      <c r="C31" s="101" t="s">
        <v>7</v>
      </c>
      <c r="D31" s="23">
        <v>5</v>
      </c>
      <c r="E31" s="23">
        <v>1</v>
      </c>
      <c r="F31" s="23">
        <v>300</v>
      </c>
      <c r="G31" s="105">
        <f t="shared" si="0"/>
        <v>1.5</v>
      </c>
      <c r="H31" s="24" t="s">
        <v>68</v>
      </c>
      <c r="I31" s="438" t="s">
        <v>62</v>
      </c>
      <c r="J31" s="439"/>
      <c r="K31" s="23">
        <v>5</v>
      </c>
      <c r="L31" s="23">
        <v>1</v>
      </c>
      <c r="M31" s="23">
        <v>300</v>
      </c>
      <c r="N31" s="108">
        <f t="shared" si="1"/>
        <v>1.5</v>
      </c>
    </row>
    <row r="32" spans="1:14" ht="18.75" customHeight="1">
      <c r="B32" s="27" t="s">
        <v>72</v>
      </c>
      <c r="C32" s="101" t="s">
        <v>73</v>
      </c>
      <c r="D32" s="23">
        <v>73</v>
      </c>
      <c r="E32" s="23">
        <v>7</v>
      </c>
      <c r="F32" s="23">
        <v>3</v>
      </c>
      <c r="G32" s="105">
        <f t="shared" si="0"/>
        <v>1.5329999999999999</v>
      </c>
      <c r="H32" s="24" t="s">
        <v>67</v>
      </c>
      <c r="I32" s="438" t="s">
        <v>63</v>
      </c>
      <c r="J32" s="439"/>
      <c r="K32" s="23">
        <v>73</v>
      </c>
      <c r="L32" s="23">
        <v>7</v>
      </c>
      <c r="M32" s="23">
        <v>3</v>
      </c>
      <c r="N32" s="108">
        <f t="shared" si="1"/>
        <v>1.5329999999999999</v>
      </c>
    </row>
    <row r="33" spans="2:14" ht="18.75" customHeight="1">
      <c r="B33" s="27" t="s">
        <v>72</v>
      </c>
      <c r="C33" s="101" t="s">
        <v>74</v>
      </c>
      <c r="D33" s="23">
        <v>80</v>
      </c>
      <c r="E33" s="23">
        <v>7</v>
      </c>
      <c r="F33" s="23">
        <v>3</v>
      </c>
      <c r="G33" s="105">
        <f t="shared" si="0"/>
        <v>1.68</v>
      </c>
      <c r="H33" s="24" t="s">
        <v>67</v>
      </c>
      <c r="I33" s="438" t="s">
        <v>64</v>
      </c>
      <c r="J33" s="439"/>
      <c r="K33" s="23">
        <v>80</v>
      </c>
      <c r="L33" s="23">
        <v>7</v>
      </c>
      <c r="M33" s="23">
        <v>9</v>
      </c>
      <c r="N33" s="108">
        <f t="shared" si="1"/>
        <v>5.04</v>
      </c>
    </row>
    <row r="34" spans="2:14" ht="18.75" customHeight="1">
      <c r="B34" s="27" t="s">
        <v>69</v>
      </c>
      <c r="C34" s="101" t="s">
        <v>73</v>
      </c>
      <c r="D34" s="23">
        <v>113</v>
      </c>
      <c r="E34" s="23">
        <v>7</v>
      </c>
      <c r="F34" s="23">
        <v>4</v>
      </c>
      <c r="G34" s="105">
        <f t="shared" si="0"/>
        <v>3.1640000000000001</v>
      </c>
      <c r="H34" s="24" t="s">
        <v>69</v>
      </c>
      <c r="I34" s="438" t="s">
        <v>63</v>
      </c>
      <c r="J34" s="439"/>
      <c r="K34" s="23">
        <v>113</v>
      </c>
      <c r="L34" s="23">
        <v>7</v>
      </c>
      <c r="M34" s="23">
        <v>4</v>
      </c>
      <c r="N34" s="108">
        <f t="shared" si="1"/>
        <v>3.1640000000000001</v>
      </c>
    </row>
    <row r="35" spans="2:14" ht="18.75" customHeight="1" thickBot="1">
      <c r="B35" s="110" t="s">
        <v>71</v>
      </c>
      <c r="C35" s="78" t="s">
        <v>75</v>
      </c>
      <c r="D35" s="102">
        <v>13</v>
      </c>
      <c r="E35" s="102">
        <v>7</v>
      </c>
      <c r="F35" s="103">
        <v>3</v>
      </c>
      <c r="G35" s="106">
        <f t="shared" si="0"/>
        <v>0.27300000000000002</v>
      </c>
      <c r="H35" s="78" t="s">
        <v>70</v>
      </c>
      <c r="I35" s="452" t="s">
        <v>63</v>
      </c>
      <c r="J35" s="453"/>
      <c r="K35" s="78">
        <v>13</v>
      </c>
      <c r="L35" s="78">
        <v>7</v>
      </c>
      <c r="M35" s="78">
        <v>6</v>
      </c>
      <c r="N35" s="109">
        <f t="shared" si="1"/>
        <v>0.54600000000000004</v>
      </c>
    </row>
    <row r="36" spans="2:14" s="66" customFormat="1" ht="15.75" customHeight="1" thickTop="1" thickBot="1">
      <c r="B36" s="271" t="s">
        <v>112</v>
      </c>
      <c r="C36" s="272"/>
      <c r="D36" s="273"/>
      <c r="E36" s="273"/>
      <c r="F36" s="274"/>
      <c r="G36" s="45">
        <f>SUM(G26:G35)</f>
        <v>16.116</v>
      </c>
      <c r="H36" s="272" t="s">
        <v>115</v>
      </c>
      <c r="I36" s="272"/>
      <c r="J36" s="272"/>
      <c r="K36" s="273"/>
      <c r="L36" s="273"/>
      <c r="M36" s="274"/>
      <c r="N36" s="45">
        <f>SUM(N26:N35)</f>
        <v>19.749000000000002</v>
      </c>
    </row>
    <row r="37" spans="2:14" ht="28.5" customHeight="1">
      <c r="B37" s="221" t="s">
        <v>82</v>
      </c>
      <c r="C37" s="222"/>
      <c r="D37" s="223"/>
      <c r="E37" s="257" t="s">
        <v>144</v>
      </c>
      <c r="F37" s="258"/>
      <c r="G37" s="259"/>
      <c r="H37" s="247" t="s">
        <v>86</v>
      </c>
      <c r="I37" s="227"/>
      <c r="J37" s="426">
        <f>ROUND((G36+N36)/0.8,1)</f>
        <v>44.8</v>
      </c>
      <c r="K37" s="427"/>
      <c r="L37" s="428"/>
      <c r="M37" s="69"/>
    </row>
    <row r="38" spans="2:14" ht="28.5" customHeight="1">
      <c r="B38" s="221" t="s">
        <v>83</v>
      </c>
      <c r="C38" s="222"/>
      <c r="D38" s="223"/>
      <c r="E38" s="245" t="s">
        <v>125</v>
      </c>
      <c r="F38" s="246"/>
      <c r="G38" s="246"/>
      <c r="H38" s="247" t="s">
        <v>86</v>
      </c>
      <c r="I38" s="227"/>
      <c r="J38" s="426">
        <f>(G36+N36)*365</f>
        <v>13090.725</v>
      </c>
      <c r="K38" s="427"/>
      <c r="L38" s="428"/>
      <c r="M38" s="69"/>
    </row>
    <row r="39" spans="2:14" ht="28.5" customHeight="1">
      <c r="B39" s="221" t="s">
        <v>84</v>
      </c>
      <c r="C39" s="222"/>
      <c r="D39" s="223"/>
      <c r="E39" s="257" t="s">
        <v>148</v>
      </c>
      <c r="F39" s="258"/>
      <c r="G39" s="259"/>
      <c r="H39" s="247" t="s">
        <v>76</v>
      </c>
      <c r="I39" s="227"/>
      <c r="J39" s="429">
        <f>J38/(8760*0.137)</f>
        <v>10.907846715328466</v>
      </c>
      <c r="K39" s="430"/>
      <c r="L39" s="431"/>
      <c r="M39" s="69"/>
    </row>
    <row r="40" spans="2:14" ht="28.5" customHeight="1">
      <c r="B40" s="250" t="s">
        <v>131</v>
      </c>
      <c r="C40" s="251"/>
      <c r="D40" s="252"/>
      <c r="E40" s="245" t="s">
        <v>118</v>
      </c>
      <c r="F40" s="245"/>
      <c r="G40" s="245"/>
      <c r="H40" s="247" t="s">
        <v>89</v>
      </c>
      <c r="I40" s="253"/>
      <c r="J40" s="450">
        <f>L16</f>
        <v>48000</v>
      </c>
      <c r="K40" s="450"/>
      <c r="L40" s="451"/>
      <c r="M40" s="69"/>
    </row>
    <row r="41" spans="2:14" ht="28.5" customHeight="1">
      <c r="B41" s="242" t="s">
        <v>95</v>
      </c>
      <c r="C41" s="243"/>
      <c r="D41" s="244"/>
      <c r="E41" s="245" t="s">
        <v>149</v>
      </c>
      <c r="F41" s="246"/>
      <c r="G41" s="246"/>
      <c r="H41" s="247" t="s">
        <v>76</v>
      </c>
      <c r="I41" s="227"/>
      <c r="J41" s="450">
        <f>J40/(8760*0.137)</f>
        <v>39.996000399960003</v>
      </c>
      <c r="K41" s="171"/>
      <c r="L41" s="454"/>
      <c r="M41" s="69"/>
    </row>
    <row r="42" spans="2:14" ht="28.5" customHeight="1" thickBot="1">
      <c r="B42" s="228" t="s">
        <v>96</v>
      </c>
      <c r="C42" s="229"/>
      <c r="D42" s="230"/>
      <c r="E42" s="231" t="s">
        <v>145</v>
      </c>
      <c r="F42" s="232"/>
      <c r="G42" s="232"/>
      <c r="H42" s="233" t="s">
        <v>89</v>
      </c>
      <c r="I42" s="234"/>
      <c r="J42" s="455">
        <f>J40/365</f>
        <v>131.50684931506851</v>
      </c>
      <c r="K42" s="456"/>
      <c r="L42" s="457"/>
      <c r="M42" s="69"/>
    </row>
    <row r="43" spans="2:14" ht="28.5" customHeight="1">
      <c r="B43" s="238" t="s">
        <v>78</v>
      </c>
      <c r="C43" s="195"/>
      <c r="D43" s="195"/>
      <c r="E43" s="195"/>
      <c r="F43" s="195"/>
      <c r="G43" s="195"/>
      <c r="H43" s="195"/>
      <c r="I43" s="195"/>
      <c r="J43" s="195"/>
      <c r="K43" s="195"/>
      <c r="L43" s="239"/>
      <c r="M43" s="89"/>
    </row>
    <row r="44" spans="2:14" ht="28.5" customHeight="1">
      <c r="B44" s="221" t="s">
        <v>79</v>
      </c>
      <c r="C44" s="222"/>
      <c r="D44" s="223"/>
      <c r="E44" s="224" t="s">
        <v>120</v>
      </c>
      <c r="F44" s="224"/>
      <c r="G44" s="225"/>
      <c r="H44" s="226" t="s">
        <v>92</v>
      </c>
      <c r="I44" s="227"/>
      <c r="J44" s="114">
        <f>J39</f>
        <v>10.907846715328466</v>
      </c>
      <c r="K44" s="117" t="s">
        <v>80</v>
      </c>
      <c r="L44" s="116">
        <f>J41</f>
        <v>39.996000399960003</v>
      </c>
      <c r="M44" s="90"/>
    </row>
    <row r="45" spans="2:14" ht="28.5" customHeight="1" thickBot="1">
      <c r="B45" s="217" t="s">
        <v>81</v>
      </c>
      <c r="C45" s="218"/>
      <c r="D45" s="219"/>
      <c r="E45" s="210" t="s">
        <v>121</v>
      </c>
      <c r="F45" s="210"/>
      <c r="G45" s="211"/>
      <c r="H45" s="212" t="s">
        <v>86</v>
      </c>
      <c r="I45" s="220"/>
      <c r="J45" s="115">
        <f>J37</f>
        <v>44.8</v>
      </c>
      <c r="K45" s="118" t="s">
        <v>80</v>
      </c>
      <c r="L45" s="119">
        <f>IF(J37&lt;J42,J42,"")</f>
        <v>131.50684931506851</v>
      </c>
      <c r="M45" s="90"/>
    </row>
    <row r="46" spans="2:14" ht="14.25" customHeight="1" thickBot="1">
      <c r="B46" s="60"/>
      <c r="C46" s="60"/>
      <c r="D46" s="60"/>
      <c r="E46" s="67"/>
      <c r="F46" s="67"/>
      <c r="G46" s="67"/>
      <c r="H46" s="44"/>
      <c r="I46" s="44"/>
      <c r="J46" s="44"/>
      <c r="K46" s="66"/>
      <c r="L46" s="60"/>
      <c r="M46" s="66"/>
    </row>
    <row r="47" spans="2:14" ht="33" customHeight="1">
      <c r="B47" s="203" t="s">
        <v>130</v>
      </c>
      <c r="C47" s="204"/>
      <c r="D47" s="205"/>
      <c r="E47" s="205"/>
      <c r="F47" s="205"/>
      <c r="G47" s="205"/>
      <c r="H47" s="205"/>
      <c r="I47" s="205"/>
      <c r="J47" s="205"/>
      <c r="K47" s="205"/>
      <c r="L47" s="205"/>
      <c r="M47" s="205"/>
      <c r="N47" s="206"/>
    </row>
    <row r="48" spans="2:14" ht="27.75" customHeight="1" thickBot="1">
      <c r="B48" s="207" t="s">
        <v>44</v>
      </c>
      <c r="C48" s="208"/>
      <c r="D48" s="209"/>
      <c r="E48" s="210" t="s">
        <v>123</v>
      </c>
      <c r="F48" s="210"/>
      <c r="G48" s="211"/>
      <c r="H48" s="212" t="s">
        <v>92</v>
      </c>
      <c r="I48" s="213"/>
      <c r="J48" s="423">
        <v>5</v>
      </c>
      <c r="K48" s="424"/>
      <c r="L48" s="424"/>
      <c r="M48" s="424"/>
      <c r="N48" s="425"/>
    </row>
    <row r="49" spans="1:14" ht="12" customHeight="1" thickBot="1">
      <c r="B49" s="68"/>
      <c r="C49" s="68"/>
      <c r="D49" s="68"/>
      <c r="E49" s="67"/>
      <c r="F49" s="67"/>
      <c r="G49" s="67"/>
      <c r="H49" s="44"/>
      <c r="I49" s="44"/>
      <c r="J49" s="44"/>
      <c r="K49" s="69"/>
      <c r="L49" s="69"/>
      <c r="M49" s="69"/>
      <c r="N49" s="69"/>
    </row>
    <row r="50" spans="1:14" ht="23.25" customHeight="1" thickBot="1">
      <c r="B50" s="181" t="s">
        <v>13</v>
      </c>
      <c r="C50" s="182"/>
      <c r="D50" s="183"/>
      <c r="E50" s="183"/>
      <c r="F50" s="183"/>
      <c r="G50" s="183"/>
      <c r="H50" s="183"/>
      <c r="I50" s="183"/>
      <c r="J50" s="183"/>
      <c r="K50" s="183"/>
      <c r="L50" s="183"/>
      <c r="M50" s="183"/>
      <c r="N50" s="184"/>
    </row>
    <row r="51" spans="1:14" ht="66" customHeight="1">
      <c r="B51" s="185" t="s">
        <v>100</v>
      </c>
      <c r="C51" s="186"/>
      <c r="D51" s="187"/>
      <c r="E51" s="191" t="s">
        <v>124</v>
      </c>
      <c r="F51" s="192"/>
      <c r="G51" s="193"/>
      <c r="H51" s="194" t="s">
        <v>92</v>
      </c>
      <c r="I51" s="195"/>
      <c r="J51" s="418">
        <v>10</v>
      </c>
      <c r="K51" s="419"/>
      <c r="L51" s="419"/>
      <c r="M51" s="419"/>
      <c r="N51" s="420"/>
    </row>
    <row r="52" spans="1:14" ht="78" customHeight="1">
      <c r="B52" s="188"/>
      <c r="C52" s="189"/>
      <c r="D52" s="190"/>
      <c r="E52" s="167" t="s">
        <v>143</v>
      </c>
      <c r="F52" s="199"/>
      <c r="G52" s="200"/>
      <c r="H52" s="170" t="s">
        <v>91</v>
      </c>
      <c r="I52" s="171"/>
      <c r="J52" s="415">
        <v>9940</v>
      </c>
      <c r="K52" s="421"/>
      <c r="L52" s="421"/>
      <c r="M52" s="421"/>
      <c r="N52" s="422"/>
    </row>
    <row r="53" spans="1:14" ht="63.75" customHeight="1">
      <c r="B53" s="164" t="s">
        <v>101</v>
      </c>
      <c r="C53" s="165"/>
      <c r="D53" s="166"/>
      <c r="E53" s="167" t="s">
        <v>122</v>
      </c>
      <c r="F53" s="168"/>
      <c r="G53" s="169"/>
      <c r="H53" s="170" t="s">
        <v>91</v>
      </c>
      <c r="I53" s="171"/>
      <c r="J53" s="415">
        <v>45</v>
      </c>
      <c r="K53" s="416"/>
      <c r="L53" s="416"/>
      <c r="M53" s="416"/>
      <c r="N53" s="417"/>
    </row>
    <row r="54" spans="1:14" ht="32.25" customHeight="1" thickBot="1">
      <c r="B54" s="175" t="s">
        <v>47</v>
      </c>
      <c r="C54" s="176"/>
      <c r="D54" s="177"/>
      <c r="E54" s="178"/>
      <c r="F54" s="179"/>
      <c r="G54" s="179"/>
      <c r="H54" s="179"/>
      <c r="I54" s="179"/>
      <c r="J54" s="179"/>
      <c r="K54" s="179"/>
      <c r="L54" s="179"/>
      <c r="M54" s="179"/>
      <c r="N54" s="180"/>
    </row>
    <row r="55" spans="1:14" ht="15.75" customHeight="1">
      <c r="A55" s="14"/>
      <c r="B55" s="70"/>
      <c r="C55" s="70"/>
      <c r="D55" s="58"/>
      <c r="E55" s="14"/>
      <c r="F55" s="14"/>
      <c r="G55" s="14"/>
      <c r="H55" s="14"/>
      <c r="I55" s="14"/>
      <c r="J55" s="14"/>
      <c r="K55" s="14"/>
      <c r="L55" s="14"/>
      <c r="M55" s="14"/>
      <c r="N55" s="14"/>
    </row>
    <row r="56" spans="1:14" ht="15.75" customHeight="1">
      <c r="A56" s="14"/>
      <c r="B56" s="14" t="s">
        <v>147</v>
      </c>
      <c r="C56" s="70"/>
      <c r="D56" s="58"/>
      <c r="E56" s="14"/>
      <c r="F56" s="14"/>
      <c r="G56" s="14"/>
      <c r="H56" s="14"/>
      <c r="I56" s="14"/>
      <c r="J56" s="14"/>
      <c r="K56" s="14"/>
      <c r="L56" s="14"/>
      <c r="M56" s="14"/>
      <c r="N56" s="14"/>
    </row>
    <row r="57" spans="1:14">
      <c r="B57" s="59" t="s">
        <v>146</v>
      </c>
    </row>
  </sheetData>
  <mergeCells count="87">
    <mergeCell ref="B19:C19"/>
    <mergeCell ref="E19:F19"/>
    <mergeCell ref="H19:J19"/>
    <mergeCell ref="L19:M19"/>
    <mergeCell ref="B20:N20"/>
    <mergeCell ref="J41:L41"/>
    <mergeCell ref="E42:G42"/>
    <mergeCell ref="J42:L42"/>
    <mergeCell ref="H41:I41"/>
    <mergeCell ref="H42:I42"/>
    <mergeCell ref="I33:J33"/>
    <mergeCell ref="I34:J34"/>
    <mergeCell ref="I35:J35"/>
    <mergeCell ref="B36:F36"/>
    <mergeCell ref="H36:M36"/>
    <mergeCell ref="B41:D41"/>
    <mergeCell ref="B42:D42"/>
    <mergeCell ref="E41:G41"/>
    <mergeCell ref="B13:E13"/>
    <mergeCell ref="F13:G13"/>
    <mergeCell ref="B22:N22"/>
    <mergeCell ref="B23:N23"/>
    <mergeCell ref="B24:G24"/>
    <mergeCell ref="H24:N24"/>
    <mergeCell ref="I25:J25"/>
    <mergeCell ref="I27:J27"/>
    <mergeCell ref="I28:J28"/>
    <mergeCell ref="J40:L40"/>
    <mergeCell ref="H40:I40"/>
    <mergeCell ref="E40:G40"/>
    <mergeCell ref="B40:D40"/>
    <mergeCell ref="B2:N2"/>
    <mergeCell ref="D7:N7"/>
    <mergeCell ref="B8:N8"/>
    <mergeCell ref="B9:N10"/>
    <mergeCell ref="B12:N12"/>
    <mergeCell ref="B3:N3"/>
    <mergeCell ref="B37:D37"/>
    <mergeCell ref="E37:G37"/>
    <mergeCell ref="H37:I37"/>
    <mergeCell ref="J37:L37"/>
    <mergeCell ref="L13:M13"/>
    <mergeCell ref="B15:N15"/>
    <mergeCell ref="B16:D16"/>
    <mergeCell ref="E16:F16"/>
    <mergeCell ref="H16:K16"/>
    <mergeCell ref="L16:M16"/>
    <mergeCell ref="B17:N17"/>
    <mergeCell ref="I26:J26"/>
    <mergeCell ref="I29:J29"/>
    <mergeCell ref="I30:J30"/>
    <mergeCell ref="I31:J31"/>
    <mergeCell ref="I32:J32"/>
    <mergeCell ref="B38:D38"/>
    <mergeCell ref="E38:G38"/>
    <mergeCell ref="H38:I38"/>
    <mergeCell ref="J38:L38"/>
    <mergeCell ref="B39:D39"/>
    <mergeCell ref="E39:G39"/>
    <mergeCell ref="H39:I39"/>
    <mergeCell ref="J39:L39"/>
    <mergeCell ref="B50:N50"/>
    <mergeCell ref="B43:L43"/>
    <mergeCell ref="B44:D44"/>
    <mergeCell ref="E44:G44"/>
    <mergeCell ref="H44:I44"/>
    <mergeCell ref="B45:D45"/>
    <mergeCell ref="E45:G45"/>
    <mergeCell ref="H45:I45"/>
    <mergeCell ref="B47:N47"/>
    <mergeCell ref="B48:D48"/>
    <mergeCell ref="E48:G48"/>
    <mergeCell ref="H48:I48"/>
    <mergeCell ref="J48:N48"/>
    <mergeCell ref="B51:D52"/>
    <mergeCell ref="E51:G51"/>
    <mergeCell ref="H51:I51"/>
    <mergeCell ref="J51:N51"/>
    <mergeCell ref="E52:G52"/>
    <mergeCell ref="H52:I52"/>
    <mergeCell ref="J52:N52"/>
    <mergeCell ref="B53:D53"/>
    <mergeCell ref="E53:G53"/>
    <mergeCell ref="H53:I53"/>
    <mergeCell ref="J53:N53"/>
    <mergeCell ref="B54:D54"/>
    <mergeCell ref="E54:N54"/>
  </mergeCells>
  <phoneticPr fontId="27"/>
  <dataValidations count="1">
    <dataValidation type="list" allowBlank="1" showInputMessage="1" showErrorMessage="1" sqref="B2:N2" xr:uid="{3427E0EB-5A3A-4A00-A388-4B06DF6A3DE2}">
      <formula1>$P$2:$P$3</formula1>
    </dataValidation>
  </dataValidations>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40"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40"/>
  <sheetViews>
    <sheetView showGridLines="0" zoomScaleNormal="100" zoomScaleSheetLayoutView="100" workbookViewId="0">
      <selection activeCell="A2" sqref="A2"/>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3" ht="14.25" customHeight="1">
      <c r="A1" s="5" t="s">
        <v>156</v>
      </c>
      <c r="B1" s="13"/>
      <c r="C1" s="13"/>
      <c r="D1" s="13"/>
      <c r="E1" s="13"/>
      <c r="F1" s="13"/>
      <c r="G1" s="13"/>
      <c r="H1" s="13"/>
      <c r="I1" s="13"/>
      <c r="J1" s="13"/>
      <c r="K1" s="13"/>
    </row>
    <row r="2" spans="1:13" ht="28.5" customHeight="1">
      <c r="A2" s="4"/>
      <c r="B2" s="306" t="s">
        <v>158</v>
      </c>
      <c r="C2" s="306"/>
      <c r="D2" s="306"/>
      <c r="E2" s="306"/>
      <c r="F2" s="306"/>
      <c r="G2" s="306"/>
      <c r="H2" s="306"/>
      <c r="I2" s="306"/>
      <c r="J2" s="306"/>
      <c r="K2" s="306"/>
      <c r="M2" s="163" t="s">
        <v>159</v>
      </c>
    </row>
    <row r="3" spans="1:13" ht="27.75" customHeight="1">
      <c r="A3" s="4"/>
      <c r="B3" s="321" t="s">
        <v>157</v>
      </c>
      <c r="C3" s="321"/>
      <c r="D3" s="321"/>
      <c r="E3" s="321"/>
      <c r="F3" s="321"/>
      <c r="G3" s="321"/>
      <c r="H3" s="321"/>
      <c r="I3" s="321"/>
      <c r="J3" s="321"/>
      <c r="K3" s="321"/>
      <c r="M3" s="163" t="s">
        <v>160</v>
      </c>
    </row>
    <row r="4" spans="1:13" ht="12" customHeight="1">
      <c r="A4" s="4"/>
      <c r="B4" s="17"/>
      <c r="C4" s="18"/>
      <c r="D4" s="18"/>
      <c r="E4" s="18"/>
      <c r="F4" s="18"/>
      <c r="G4" s="18"/>
      <c r="H4" s="18"/>
      <c r="I4" s="18"/>
      <c r="J4" s="18"/>
      <c r="K4" s="18"/>
    </row>
    <row r="5" spans="1:13" ht="16.5" customHeight="1">
      <c r="A5" s="4"/>
      <c r="B5" s="21" t="s">
        <v>51</v>
      </c>
      <c r="C5" s="18"/>
      <c r="D5" s="18"/>
      <c r="E5" s="18"/>
      <c r="F5" s="18"/>
      <c r="G5" s="18"/>
      <c r="H5" s="18"/>
      <c r="I5" s="18"/>
      <c r="J5" s="18"/>
      <c r="K5" s="18"/>
    </row>
    <row r="6" spans="1:13" ht="8.25" customHeight="1" thickBot="1">
      <c r="A6" s="4"/>
      <c r="B6" s="21"/>
      <c r="C6" s="18"/>
      <c r="D6" s="18"/>
      <c r="E6" s="18"/>
      <c r="F6" s="18"/>
      <c r="G6" s="18"/>
      <c r="H6" s="18"/>
      <c r="I6" s="18"/>
      <c r="J6" s="18"/>
      <c r="K6" s="18"/>
    </row>
    <row r="7" spans="1:13" s="59" customFormat="1" ht="21.75" customHeight="1">
      <c r="A7" s="14"/>
      <c r="B7" s="53" t="s">
        <v>48</v>
      </c>
      <c r="C7" s="440" t="s">
        <v>151</v>
      </c>
      <c r="D7" s="441"/>
      <c r="E7" s="441"/>
      <c r="F7" s="442"/>
      <c r="G7" s="442"/>
      <c r="H7" s="442"/>
      <c r="I7" s="442"/>
      <c r="J7" s="442"/>
      <c r="K7" s="443"/>
    </row>
    <row r="8" spans="1:13" ht="20.25" customHeight="1">
      <c r="A8" s="13"/>
      <c r="B8" s="463" t="s">
        <v>20</v>
      </c>
      <c r="C8" s="464"/>
      <c r="D8" s="464"/>
      <c r="E8" s="464"/>
      <c r="F8" s="464"/>
      <c r="G8" s="464"/>
      <c r="H8" s="464"/>
      <c r="I8" s="464"/>
      <c r="J8" s="464"/>
      <c r="K8" s="465"/>
    </row>
    <row r="9" spans="1:13" ht="33.75" customHeight="1">
      <c r="A9" s="13"/>
      <c r="B9" s="315" t="s">
        <v>135</v>
      </c>
      <c r="C9" s="444"/>
      <c r="D9" s="444"/>
      <c r="E9" s="444"/>
      <c r="F9" s="444"/>
      <c r="G9" s="444"/>
      <c r="H9" s="444"/>
      <c r="I9" s="444"/>
      <c r="J9" s="444"/>
      <c r="K9" s="445"/>
    </row>
    <row r="10" spans="1:13" ht="33.75" customHeight="1" thickBot="1">
      <c r="A10" s="13"/>
      <c r="B10" s="446"/>
      <c r="C10" s="447"/>
      <c r="D10" s="447"/>
      <c r="E10" s="447"/>
      <c r="F10" s="447"/>
      <c r="G10" s="447"/>
      <c r="H10" s="447"/>
      <c r="I10" s="447"/>
      <c r="J10" s="447"/>
      <c r="K10" s="448"/>
    </row>
    <row r="11" spans="1:13" ht="10.5" customHeight="1" thickBot="1">
      <c r="A11" s="13"/>
      <c r="B11" s="12"/>
      <c r="C11" s="12"/>
      <c r="D11" s="12"/>
      <c r="E11" s="12"/>
      <c r="F11" s="12"/>
      <c r="G11" s="12"/>
      <c r="H11" s="12"/>
      <c r="I11" s="12"/>
      <c r="J11" s="12"/>
      <c r="K11" s="13"/>
    </row>
    <row r="12" spans="1:13" ht="20.25" customHeight="1">
      <c r="A12" s="13"/>
      <c r="B12" s="466" t="s">
        <v>19</v>
      </c>
      <c r="C12" s="467"/>
      <c r="D12" s="467"/>
      <c r="E12" s="467"/>
      <c r="F12" s="467"/>
      <c r="G12" s="467"/>
      <c r="H12" s="467"/>
      <c r="I12" s="467"/>
      <c r="J12" s="467"/>
      <c r="K12" s="468"/>
    </row>
    <row r="13" spans="1:13" s="59" customFormat="1" ht="28.5" customHeight="1" thickBot="1">
      <c r="A13" s="14"/>
      <c r="B13" s="335" t="s">
        <v>104</v>
      </c>
      <c r="C13" s="336"/>
      <c r="D13" s="336"/>
      <c r="E13" s="449">
        <v>5</v>
      </c>
      <c r="F13" s="449"/>
      <c r="G13" s="55" t="s">
        <v>18</v>
      </c>
      <c r="H13" s="56" t="s">
        <v>15</v>
      </c>
      <c r="I13" s="432">
        <f>IF(E13=7,365,E13*48)</f>
        <v>240</v>
      </c>
      <c r="J13" s="432"/>
      <c r="K13" s="57" t="s">
        <v>16</v>
      </c>
    </row>
    <row r="14" spans="1:13" ht="14.25" customHeight="1" thickBot="1">
      <c r="A14" s="13"/>
      <c r="B14" s="15"/>
      <c r="C14" s="13"/>
      <c r="D14" s="13"/>
      <c r="E14" s="13"/>
      <c r="F14" s="13"/>
      <c r="G14" s="13"/>
      <c r="H14" s="13"/>
      <c r="I14" s="13"/>
      <c r="J14" s="13"/>
      <c r="K14" s="13"/>
    </row>
    <row r="15" spans="1:13" ht="23.25" customHeight="1">
      <c r="A15" s="13"/>
      <c r="B15" s="469" t="s">
        <v>17</v>
      </c>
      <c r="C15" s="470"/>
      <c r="D15" s="470"/>
      <c r="E15" s="470"/>
      <c r="F15" s="470"/>
      <c r="G15" s="470"/>
      <c r="H15" s="470"/>
      <c r="I15" s="470"/>
      <c r="J15" s="470"/>
      <c r="K15" s="471"/>
    </row>
    <row r="16" spans="1:13" ht="27.75" customHeight="1">
      <c r="A16" s="13"/>
      <c r="B16" s="342" t="s">
        <v>52</v>
      </c>
      <c r="C16" s="343"/>
      <c r="D16" s="475">
        <v>58000</v>
      </c>
      <c r="E16" s="421"/>
      <c r="F16" s="41" t="s">
        <v>86</v>
      </c>
      <c r="G16" s="354" t="s">
        <v>102</v>
      </c>
      <c r="H16" s="355"/>
      <c r="I16" s="476">
        <v>48000</v>
      </c>
      <c r="J16" s="476"/>
      <c r="K16" s="95" t="s">
        <v>86</v>
      </c>
    </row>
    <row r="17" spans="1:12" ht="20.25" customHeight="1" thickBot="1">
      <c r="A17" s="13"/>
      <c r="B17" s="472" t="s">
        <v>128</v>
      </c>
      <c r="C17" s="473"/>
      <c r="D17" s="473"/>
      <c r="E17" s="473"/>
      <c r="F17" s="473"/>
      <c r="G17" s="473"/>
      <c r="H17" s="473"/>
      <c r="I17" s="473"/>
      <c r="J17" s="473"/>
      <c r="K17" s="474"/>
    </row>
    <row r="18" spans="1:12" ht="15.75" customHeight="1" thickBot="1">
      <c r="A18" s="13"/>
      <c r="B18" s="15"/>
      <c r="C18" s="16"/>
      <c r="D18" s="14"/>
      <c r="E18" s="13"/>
      <c r="F18" s="16"/>
      <c r="G18" s="13"/>
      <c r="H18" s="13"/>
      <c r="I18" s="13"/>
      <c r="J18" s="13"/>
      <c r="K18" s="13"/>
    </row>
    <row r="19" spans="1:12" ht="22.5" customHeight="1">
      <c r="B19" s="152" t="s">
        <v>136</v>
      </c>
      <c r="C19" s="153"/>
      <c r="D19" s="153"/>
      <c r="E19" s="153"/>
      <c r="F19" s="153"/>
      <c r="G19" s="154"/>
      <c r="H19" s="145"/>
      <c r="I19" s="145"/>
      <c r="J19" s="145"/>
      <c r="K19" s="155"/>
      <c r="L19" s="6"/>
    </row>
    <row r="20" spans="1:12" s="2" customFormat="1" ht="15.75" customHeight="1">
      <c r="B20" s="146" t="s">
        <v>0</v>
      </c>
      <c r="C20" s="141" t="s">
        <v>88</v>
      </c>
      <c r="D20" s="141" t="s">
        <v>1</v>
      </c>
      <c r="E20" s="141" t="s">
        <v>2</v>
      </c>
      <c r="F20" s="162" t="s">
        <v>137</v>
      </c>
      <c r="G20" s="141" t="s">
        <v>87</v>
      </c>
      <c r="K20" s="156"/>
      <c r="L20" s="8"/>
    </row>
    <row r="21" spans="1:12" ht="18.75" customHeight="1">
      <c r="B21" s="147" t="s">
        <v>22</v>
      </c>
      <c r="C21" s="142">
        <v>40</v>
      </c>
      <c r="D21" s="142">
        <v>7</v>
      </c>
      <c r="E21" s="142">
        <v>30</v>
      </c>
      <c r="F21" s="159">
        <f>C21*E21/1000</f>
        <v>1.2</v>
      </c>
      <c r="G21" s="159">
        <f>(C21*D21*E21)/1000</f>
        <v>8.4</v>
      </c>
      <c r="K21" s="157"/>
      <c r="L21" s="6"/>
    </row>
    <row r="22" spans="1:12" ht="18.75" customHeight="1">
      <c r="B22" s="147" t="s">
        <v>3</v>
      </c>
      <c r="C22" s="142">
        <v>75</v>
      </c>
      <c r="D22" s="142">
        <v>7</v>
      </c>
      <c r="E22" s="142">
        <v>10</v>
      </c>
      <c r="F22" s="159">
        <f>C22*E22/1000</f>
        <v>0.75</v>
      </c>
      <c r="G22" s="159">
        <f t="shared" ref="G22:G30" si="0">(C22*D22*E22)/1000</f>
        <v>5.25</v>
      </c>
      <c r="K22" s="157"/>
      <c r="L22" s="6"/>
    </row>
    <row r="23" spans="1:12" ht="18.75" customHeight="1">
      <c r="B23" s="147" t="s">
        <v>4</v>
      </c>
      <c r="C23" s="142">
        <v>3</v>
      </c>
      <c r="D23" s="142">
        <v>7</v>
      </c>
      <c r="E23" s="142">
        <v>30</v>
      </c>
      <c r="F23" s="159">
        <f t="shared" ref="F23:F30" si="1">C23*E23/1000</f>
        <v>0.09</v>
      </c>
      <c r="G23" s="159">
        <f t="shared" si="0"/>
        <v>0.63</v>
      </c>
      <c r="K23" s="157"/>
      <c r="L23" s="6"/>
    </row>
    <row r="24" spans="1:12" ht="18.75" customHeight="1">
      <c r="B24" s="147" t="s">
        <v>21</v>
      </c>
      <c r="C24" s="142">
        <v>170</v>
      </c>
      <c r="D24" s="142">
        <v>7</v>
      </c>
      <c r="E24" s="142">
        <v>10</v>
      </c>
      <c r="F24" s="159">
        <f t="shared" si="1"/>
        <v>1.7</v>
      </c>
      <c r="G24" s="159">
        <f t="shared" si="0"/>
        <v>11.9</v>
      </c>
      <c r="K24" s="157"/>
      <c r="L24" s="6"/>
    </row>
    <row r="25" spans="1:12" ht="18.75" customHeight="1">
      <c r="B25" s="147" t="s">
        <v>6</v>
      </c>
      <c r="C25" s="142">
        <v>300</v>
      </c>
      <c r="D25" s="142">
        <v>7</v>
      </c>
      <c r="E25" s="142">
        <v>2</v>
      </c>
      <c r="F25" s="159">
        <f t="shared" si="1"/>
        <v>0.6</v>
      </c>
      <c r="G25" s="159">
        <f t="shared" si="0"/>
        <v>4.2</v>
      </c>
      <c r="K25" s="157"/>
      <c r="L25" s="6"/>
    </row>
    <row r="26" spans="1:12" ht="18.75" customHeight="1">
      <c r="B26" s="147" t="s">
        <v>7</v>
      </c>
      <c r="C26" s="142">
        <v>5</v>
      </c>
      <c r="D26" s="142">
        <v>1</v>
      </c>
      <c r="E26" s="142">
        <v>300</v>
      </c>
      <c r="F26" s="159">
        <f t="shared" si="1"/>
        <v>1.5</v>
      </c>
      <c r="G26" s="159">
        <f t="shared" si="0"/>
        <v>1.5</v>
      </c>
      <c r="K26" s="157"/>
      <c r="L26" s="6"/>
    </row>
    <row r="27" spans="1:12" ht="18.75" customHeight="1">
      <c r="B27" s="147" t="s">
        <v>8</v>
      </c>
      <c r="C27" s="142">
        <v>73</v>
      </c>
      <c r="D27" s="142">
        <v>7</v>
      </c>
      <c r="E27" s="142">
        <v>200</v>
      </c>
      <c r="F27" s="159">
        <f t="shared" si="1"/>
        <v>14.6</v>
      </c>
      <c r="G27" s="159">
        <f t="shared" si="0"/>
        <v>102.2</v>
      </c>
      <c r="K27" s="157"/>
      <c r="L27" s="6"/>
    </row>
    <row r="28" spans="1:12" ht="18.75" customHeight="1">
      <c r="B28" s="147" t="s">
        <v>9</v>
      </c>
      <c r="C28" s="142">
        <v>80</v>
      </c>
      <c r="D28" s="142">
        <v>7</v>
      </c>
      <c r="E28" s="142">
        <v>150</v>
      </c>
      <c r="F28" s="159">
        <f t="shared" si="1"/>
        <v>12</v>
      </c>
      <c r="G28" s="159">
        <f t="shared" si="0"/>
        <v>84</v>
      </c>
      <c r="K28" s="157"/>
      <c r="L28" s="6"/>
    </row>
    <row r="29" spans="1:12" ht="18.75" customHeight="1">
      <c r="B29" s="149" t="s">
        <v>10</v>
      </c>
      <c r="C29" s="142">
        <v>113</v>
      </c>
      <c r="D29" s="142">
        <v>7</v>
      </c>
      <c r="E29" s="142">
        <v>10</v>
      </c>
      <c r="F29" s="159">
        <f t="shared" si="1"/>
        <v>1.1299999999999999</v>
      </c>
      <c r="G29" s="159">
        <f t="shared" si="0"/>
        <v>7.91</v>
      </c>
      <c r="H29" s="143"/>
      <c r="K29" s="157"/>
      <c r="L29" s="6"/>
    </row>
    <row r="30" spans="1:12" ht="18.75" customHeight="1">
      <c r="B30" s="149" t="s">
        <v>11</v>
      </c>
      <c r="C30" s="142">
        <v>13</v>
      </c>
      <c r="D30" s="142">
        <v>7</v>
      </c>
      <c r="E30" s="142">
        <v>10</v>
      </c>
      <c r="F30" s="159">
        <f t="shared" si="1"/>
        <v>0.13</v>
      </c>
      <c r="G30" s="159">
        <f t="shared" si="0"/>
        <v>0.91</v>
      </c>
      <c r="H30" s="143"/>
      <c r="K30" s="157"/>
      <c r="L30" s="6"/>
    </row>
    <row r="31" spans="1:12" s="3" customFormat="1" ht="15.75" customHeight="1">
      <c r="B31" s="460"/>
      <c r="C31" s="461"/>
      <c r="D31" s="461"/>
      <c r="E31" s="462"/>
      <c r="F31" s="160">
        <f>SUM(F21:F30)</f>
        <v>33.700000000000003</v>
      </c>
      <c r="G31" s="161">
        <f>SUM(G21:G30)</f>
        <v>226.9</v>
      </c>
      <c r="K31" s="158"/>
      <c r="L31" s="7"/>
    </row>
    <row r="32" spans="1:12" ht="15.75" customHeight="1">
      <c r="B32" s="42"/>
      <c r="K32" s="148"/>
    </row>
    <row r="33" spans="2:11" ht="28.5" customHeight="1">
      <c r="B33" s="480" t="s">
        <v>30</v>
      </c>
      <c r="C33" s="481"/>
      <c r="D33" s="482" t="s">
        <v>139</v>
      </c>
      <c r="E33" s="482"/>
      <c r="F33" s="482"/>
      <c r="G33" s="144" t="s">
        <v>94</v>
      </c>
      <c r="H33" s="483">
        <f>F31</f>
        <v>33.700000000000003</v>
      </c>
      <c r="I33" s="483"/>
      <c r="J33" s="483"/>
      <c r="K33" s="148"/>
    </row>
    <row r="34" spans="2:11" ht="28.5" customHeight="1" thickBot="1">
      <c r="B34" s="491" t="s">
        <v>138</v>
      </c>
      <c r="C34" s="492"/>
      <c r="D34" s="484" t="s">
        <v>140</v>
      </c>
      <c r="E34" s="484"/>
      <c r="F34" s="484"/>
      <c r="G34" s="150" t="s">
        <v>91</v>
      </c>
      <c r="H34" s="485">
        <f>G31</f>
        <v>226.9</v>
      </c>
      <c r="I34" s="485"/>
      <c r="J34" s="485"/>
      <c r="K34" s="151"/>
    </row>
    <row r="35" spans="2:11" ht="28.5" customHeight="1" thickBot="1">
      <c r="B35" s="8"/>
      <c r="C35" s="8"/>
      <c r="D35" s="9"/>
      <c r="E35" s="9"/>
      <c r="F35" s="9"/>
      <c r="G35" s="10"/>
      <c r="H35" s="11"/>
      <c r="I35" s="11"/>
      <c r="J35" s="11"/>
      <c r="K35" s="6"/>
    </row>
    <row r="36" spans="2:11" s="59" customFormat="1" ht="23.25" customHeight="1">
      <c r="B36" s="326" t="s">
        <v>13</v>
      </c>
      <c r="C36" s="327"/>
      <c r="D36" s="327"/>
      <c r="E36" s="327"/>
      <c r="F36" s="327"/>
      <c r="G36" s="327"/>
      <c r="H36" s="327"/>
      <c r="I36" s="327"/>
      <c r="J36" s="327"/>
      <c r="K36" s="328"/>
    </row>
    <row r="37" spans="2:11" s="59" customFormat="1" ht="27.75" customHeight="1">
      <c r="B37" s="329" t="s">
        <v>14</v>
      </c>
      <c r="C37" s="330"/>
      <c r="D37" s="331"/>
      <c r="E37" s="224"/>
      <c r="F37" s="332"/>
      <c r="G37" s="25" t="s">
        <v>93</v>
      </c>
      <c r="H37" s="415">
        <v>34</v>
      </c>
      <c r="I37" s="489"/>
      <c r="J37" s="489"/>
      <c r="K37" s="490"/>
    </row>
    <row r="38" spans="2:11" s="59" customFormat="1" ht="27.75" customHeight="1">
      <c r="B38" s="364" t="s">
        <v>12</v>
      </c>
      <c r="C38" s="365"/>
      <c r="D38" s="366"/>
      <c r="E38" s="367"/>
      <c r="F38" s="368"/>
      <c r="G38" s="98" t="s">
        <v>91</v>
      </c>
      <c r="H38" s="486" t="s">
        <v>133</v>
      </c>
      <c r="I38" s="487"/>
      <c r="J38" s="487"/>
      <c r="K38" s="488"/>
    </row>
    <row r="39" spans="2:11" s="59" customFormat="1" ht="27.75" customHeight="1" thickBot="1">
      <c r="B39" s="346" t="s">
        <v>53</v>
      </c>
      <c r="C39" s="347"/>
      <c r="D39" s="348"/>
      <c r="E39" s="210"/>
      <c r="F39" s="349"/>
      <c r="G39" s="20" t="s">
        <v>91</v>
      </c>
      <c r="H39" s="477">
        <v>226.9</v>
      </c>
      <c r="I39" s="478"/>
      <c r="J39" s="478"/>
      <c r="K39" s="479"/>
    </row>
    <row r="40" spans="2:11" ht="12" customHeight="1">
      <c r="C40" s="3"/>
    </row>
  </sheetData>
  <mergeCells count="32">
    <mergeCell ref="B39:C39"/>
    <mergeCell ref="D39:F39"/>
    <mergeCell ref="H39:K39"/>
    <mergeCell ref="B33:C33"/>
    <mergeCell ref="D33:F33"/>
    <mergeCell ref="H33:J33"/>
    <mergeCell ref="D34:F34"/>
    <mergeCell ref="H34:J34"/>
    <mergeCell ref="B38:C38"/>
    <mergeCell ref="D38:F38"/>
    <mergeCell ref="B37:C37"/>
    <mergeCell ref="D37:F37"/>
    <mergeCell ref="B36:K36"/>
    <mergeCell ref="H38:K38"/>
    <mergeCell ref="H37:K37"/>
    <mergeCell ref="B34:C34"/>
    <mergeCell ref="B31:E31"/>
    <mergeCell ref="B8:K8"/>
    <mergeCell ref="B9:K10"/>
    <mergeCell ref="B12:K12"/>
    <mergeCell ref="B15:K15"/>
    <mergeCell ref="B17:K17"/>
    <mergeCell ref="B16:C16"/>
    <mergeCell ref="D16:E16"/>
    <mergeCell ref="G16:H16"/>
    <mergeCell ref="I16:J16"/>
    <mergeCell ref="B2:K2"/>
    <mergeCell ref="B13:D13"/>
    <mergeCell ref="E13:F13"/>
    <mergeCell ref="I13:J13"/>
    <mergeCell ref="C7:K7"/>
    <mergeCell ref="B3:K3"/>
  </mergeCells>
  <phoneticPr fontId="1"/>
  <dataValidations count="1">
    <dataValidation type="list" allowBlank="1" showInputMessage="1" showErrorMessage="1" sqref="B2:K2" xr:uid="{4B8B03B8-717A-4C8B-9A1F-DCC7EF3157E0}">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M40"/>
  <sheetViews>
    <sheetView showGridLines="0" zoomScaleNormal="100" zoomScaleSheetLayoutView="85" workbookViewId="0">
      <selection activeCell="A2" sqref="A2"/>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3" ht="14.25" customHeight="1">
      <c r="A1" s="5" t="s">
        <v>155</v>
      </c>
      <c r="B1" s="13"/>
      <c r="C1" s="13"/>
      <c r="D1" s="13"/>
      <c r="E1" s="13"/>
      <c r="F1" s="13"/>
      <c r="G1" s="13"/>
      <c r="H1" s="13"/>
      <c r="I1" s="13"/>
      <c r="J1" s="13"/>
      <c r="K1" s="13"/>
    </row>
    <row r="2" spans="1:13" ht="28.5" customHeight="1">
      <c r="A2" s="4"/>
      <c r="B2" s="306" t="s">
        <v>158</v>
      </c>
      <c r="C2" s="306"/>
      <c r="D2" s="306"/>
      <c r="E2" s="306"/>
      <c r="F2" s="306"/>
      <c r="G2" s="306"/>
      <c r="H2" s="306"/>
      <c r="I2" s="306"/>
      <c r="J2" s="306"/>
      <c r="K2" s="306"/>
      <c r="M2" s="163" t="s">
        <v>159</v>
      </c>
    </row>
    <row r="3" spans="1:13" ht="27.75" customHeight="1">
      <c r="A3" s="4"/>
      <c r="B3" s="321" t="s">
        <v>157</v>
      </c>
      <c r="C3" s="321"/>
      <c r="D3" s="321"/>
      <c r="E3" s="321"/>
      <c r="F3" s="321"/>
      <c r="G3" s="321"/>
      <c r="H3" s="321"/>
      <c r="I3" s="321"/>
      <c r="J3" s="321"/>
      <c r="K3" s="321"/>
      <c r="M3" s="163" t="s">
        <v>160</v>
      </c>
    </row>
    <row r="4" spans="1:13" ht="12" customHeight="1">
      <c r="A4" s="4"/>
      <c r="B4" s="17"/>
      <c r="C4" s="18"/>
      <c r="D4" s="18"/>
      <c r="E4" s="18"/>
      <c r="F4" s="18"/>
      <c r="G4" s="18"/>
      <c r="H4" s="18"/>
      <c r="I4" s="18"/>
      <c r="J4" s="18"/>
      <c r="K4" s="18"/>
    </row>
    <row r="5" spans="1:13" ht="16.5" customHeight="1">
      <c r="A5" s="4"/>
      <c r="B5" s="21" t="s">
        <v>27</v>
      </c>
      <c r="C5" s="18"/>
      <c r="D5" s="18"/>
      <c r="E5" s="18"/>
      <c r="F5" s="18"/>
      <c r="G5" s="18"/>
      <c r="H5" s="18"/>
      <c r="I5" s="18"/>
      <c r="J5" s="18"/>
      <c r="K5" s="18"/>
    </row>
    <row r="6" spans="1:13" ht="10.5" customHeight="1" thickBot="1">
      <c r="A6" s="4"/>
      <c r="B6" s="21"/>
      <c r="C6" s="18"/>
      <c r="D6" s="18"/>
      <c r="E6" s="18"/>
      <c r="F6" s="18"/>
      <c r="G6" s="18"/>
      <c r="H6" s="18"/>
      <c r="I6" s="18"/>
      <c r="J6" s="18"/>
      <c r="K6" s="18"/>
    </row>
    <row r="7" spans="1:13" s="59" customFormat="1" ht="27.75" customHeight="1">
      <c r="A7" s="14"/>
      <c r="B7" s="53" t="s">
        <v>48</v>
      </c>
      <c r="C7" s="440" t="s">
        <v>151</v>
      </c>
      <c r="D7" s="441"/>
      <c r="E7" s="441"/>
      <c r="F7" s="442"/>
      <c r="G7" s="442"/>
      <c r="H7" s="442"/>
      <c r="I7" s="442"/>
      <c r="J7" s="442"/>
      <c r="K7" s="443"/>
    </row>
    <row r="8" spans="1:13" ht="20.25" customHeight="1">
      <c r="A8" s="13"/>
      <c r="B8" s="463" t="s">
        <v>20</v>
      </c>
      <c r="C8" s="464"/>
      <c r="D8" s="464"/>
      <c r="E8" s="464"/>
      <c r="F8" s="464"/>
      <c r="G8" s="464"/>
      <c r="H8" s="464"/>
      <c r="I8" s="464"/>
      <c r="J8" s="464"/>
      <c r="K8" s="465"/>
    </row>
    <row r="9" spans="1:13" ht="46.5" customHeight="1">
      <c r="A9" s="13"/>
      <c r="B9" s="315" t="s">
        <v>134</v>
      </c>
      <c r="C9" s="444"/>
      <c r="D9" s="444"/>
      <c r="E9" s="444"/>
      <c r="F9" s="444"/>
      <c r="G9" s="444"/>
      <c r="H9" s="444"/>
      <c r="I9" s="444"/>
      <c r="J9" s="444"/>
      <c r="K9" s="445"/>
    </row>
    <row r="10" spans="1:13" ht="77.25" customHeight="1" thickBot="1">
      <c r="A10" s="13"/>
      <c r="B10" s="446"/>
      <c r="C10" s="447"/>
      <c r="D10" s="447"/>
      <c r="E10" s="447"/>
      <c r="F10" s="447"/>
      <c r="G10" s="447"/>
      <c r="H10" s="447"/>
      <c r="I10" s="447"/>
      <c r="J10" s="447"/>
      <c r="K10" s="448"/>
    </row>
    <row r="11" spans="1:13" ht="10.5" customHeight="1" thickBot="1">
      <c r="A11" s="13"/>
      <c r="B11" s="12"/>
      <c r="C11" s="12"/>
      <c r="D11" s="12"/>
      <c r="E11" s="12"/>
      <c r="F11" s="12"/>
      <c r="G11" s="12"/>
      <c r="H11" s="12"/>
      <c r="I11" s="12"/>
      <c r="J11" s="12"/>
      <c r="K11" s="13"/>
    </row>
    <row r="12" spans="1:13" ht="20.25" customHeight="1">
      <c r="A12" s="13"/>
      <c r="B12" s="466" t="s">
        <v>19</v>
      </c>
      <c r="C12" s="467"/>
      <c r="D12" s="467"/>
      <c r="E12" s="467"/>
      <c r="F12" s="467"/>
      <c r="G12" s="467"/>
      <c r="H12" s="467"/>
      <c r="I12" s="467"/>
      <c r="J12" s="467"/>
      <c r="K12" s="468"/>
    </row>
    <row r="13" spans="1:13" ht="28.5" customHeight="1" thickBot="1">
      <c r="A13" s="13"/>
      <c r="B13" s="493" t="s">
        <v>104</v>
      </c>
      <c r="C13" s="494"/>
      <c r="D13" s="494"/>
      <c r="E13" s="449">
        <v>5</v>
      </c>
      <c r="F13" s="449"/>
      <c r="G13" s="38" t="s">
        <v>18</v>
      </c>
      <c r="H13" s="39" t="s">
        <v>15</v>
      </c>
      <c r="I13" s="432">
        <f>E13*48</f>
        <v>240</v>
      </c>
      <c r="J13" s="432"/>
      <c r="K13" s="40" t="s">
        <v>16</v>
      </c>
    </row>
    <row r="14" spans="1:13" ht="14.25" customHeight="1">
      <c r="A14" s="13"/>
      <c r="B14" s="28"/>
      <c r="C14" s="14"/>
      <c r="D14" s="14"/>
      <c r="E14" s="14"/>
      <c r="F14" s="14"/>
      <c r="G14" s="14"/>
      <c r="H14" s="14"/>
      <c r="I14" s="14"/>
      <c r="J14" s="14"/>
      <c r="K14" s="14"/>
    </row>
    <row r="15" spans="1:13" ht="28.5" customHeight="1" thickBot="1">
      <c r="A15" s="13"/>
      <c r="B15" s="29" t="s">
        <v>34</v>
      </c>
      <c r="C15" s="30"/>
      <c r="D15" s="31"/>
      <c r="E15" s="31"/>
      <c r="F15" s="31"/>
      <c r="G15" s="32"/>
      <c r="H15" s="33"/>
      <c r="I15" s="33"/>
      <c r="J15" s="33"/>
      <c r="K15" s="14"/>
    </row>
    <row r="16" spans="1:13" ht="28.5" customHeight="1">
      <c r="A16" s="13"/>
      <c r="B16" s="407" t="s">
        <v>26</v>
      </c>
      <c r="C16" s="205"/>
      <c r="D16" s="205"/>
      <c r="E16" s="205"/>
      <c r="F16" s="408"/>
      <c r="G16" s="34" t="s">
        <v>36</v>
      </c>
      <c r="H16" s="495">
        <v>30000</v>
      </c>
      <c r="I16" s="495"/>
      <c r="J16" s="495"/>
      <c r="K16" s="496"/>
    </row>
    <row r="17" spans="1:11" ht="28.5" customHeight="1">
      <c r="A17" s="13"/>
      <c r="B17" s="411" t="s">
        <v>25</v>
      </c>
      <c r="C17" s="412"/>
      <c r="D17" s="412"/>
      <c r="E17" s="412"/>
      <c r="F17" s="48" t="s">
        <v>110</v>
      </c>
      <c r="G17" s="49" t="s">
        <v>23</v>
      </c>
      <c r="H17" s="501">
        <v>300</v>
      </c>
      <c r="I17" s="501"/>
      <c r="J17" s="501"/>
      <c r="K17" s="502"/>
    </row>
    <row r="18" spans="1:11" ht="28.5" customHeight="1">
      <c r="A18" s="13"/>
      <c r="B18" s="242" t="s">
        <v>24</v>
      </c>
      <c r="C18" s="401"/>
      <c r="D18" s="401"/>
      <c r="E18" s="401"/>
      <c r="F18" s="35" t="s">
        <v>113</v>
      </c>
      <c r="G18" s="36" t="s">
        <v>23</v>
      </c>
      <c r="H18" s="497">
        <v>250</v>
      </c>
      <c r="I18" s="497"/>
      <c r="J18" s="497"/>
      <c r="K18" s="498"/>
    </row>
    <row r="19" spans="1:11" ht="27.75" customHeight="1" thickBot="1">
      <c r="A19" s="13"/>
      <c r="B19" s="389" t="s">
        <v>28</v>
      </c>
      <c r="C19" s="390"/>
      <c r="D19" s="390"/>
      <c r="E19" s="390"/>
      <c r="F19" s="37" t="s">
        <v>116</v>
      </c>
      <c r="G19" s="46"/>
      <c r="H19" s="499">
        <f>H18/H17</f>
        <v>0.83333333333333337</v>
      </c>
      <c r="I19" s="499"/>
      <c r="J19" s="499"/>
      <c r="K19" s="500"/>
    </row>
    <row r="20" spans="1:11" ht="12.75" customHeight="1">
      <c r="A20" s="13"/>
      <c r="B20" s="21"/>
      <c r="C20" s="16"/>
      <c r="D20" s="13"/>
      <c r="E20" s="13"/>
      <c r="F20" s="13"/>
      <c r="G20" s="13"/>
      <c r="H20" s="13"/>
      <c r="I20" s="13"/>
      <c r="J20" s="13"/>
      <c r="K20" s="13"/>
    </row>
    <row r="21" spans="1:11" ht="28.5" customHeight="1" thickBot="1">
      <c r="A21" s="13"/>
      <c r="B21" s="29" t="s">
        <v>35</v>
      </c>
      <c r="C21" s="30"/>
      <c r="D21" s="31"/>
      <c r="E21" s="31"/>
      <c r="F21" s="31"/>
      <c r="G21" s="32"/>
      <c r="H21" s="33"/>
      <c r="I21" s="33"/>
      <c r="J21" s="33"/>
      <c r="K21" s="14"/>
    </row>
    <row r="22" spans="1:11" ht="38.25" customHeight="1">
      <c r="A22" s="13"/>
      <c r="B22" s="396" t="s">
        <v>42</v>
      </c>
      <c r="C22" s="397"/>
      <c r="D22" s="397"/>
      <c r="E22" s="397"/>
      <c r="F22" s="398"/>
      <c r="G22" s="34" t="s">
        <v>36</v>
      </c>
      <c r="H22" s="495">
        <v>30000</v>
      </c>
      <c r="I22" s="495"/>
      <c r="J22" s="495"/>
      <c r="K22" s="496"/>
    </row>
    <row r="23" spans="1:11" ht="28.5" customHeight="1">
      <c r="A23" s="13"/>
      <c r="B23" s="242" t="s">
        <v>39</v>
      </c>
      <c r="C23" s="401"/>
      <c r="D23" s="401"/>
      <c r="E23" s="401"/>
      <c r="F23" s="47" t="s">
        <v>117</v>
      </c>
      <c r="G23" s="36" t="s">
        <v>32</v>
      </c>
      <c r="H23" s="509">
        <v>5</v>
      </c>
      <c r="I23" s="510"/>
      <c r="J23" s="510"/>
      <c r="K23" s="511"/>
    </row>
    <row r="24" spans="1:11" ht="29.25" customHeight="1">
      <c r="A24" s="13"/>
      <c r="B24" s="376" t="s">
        <v>29</v>
      </c>
      <c r="C24" s="377"/>
      <c r="D24" s="378"/>
      <c r="E24" s="382" t="s">
        <v>109</v>
      </c>
      <c r="F24" s="297"/>
      <c r="G24" s="50" t="s">
        <v>31</v>
      </c>
      <c r="H24" s="506">
        <v>3</v>
      </c>
      <c r="I24" s="507"/>
      <c r="J24" s="507"/>
      <c r="K24" s="508"/>
    </row>
    <row r="25" spans="1:11" ht="28.5" customHeight="1">
      <c r="A25" s="13"/>
      <c r="B25" s="376"/>
      <c r="C25" s="377"/>
      <c r="D25" s="378"/>
      <c r="E25" s="512" t="s">
        <v>33</v>
      </c>
      <c r="F25" s="513"/>
      <c r="G25" s="513"/>
      <c r="H25" s="513"/>
      <c r="I25" s="513"/>
      <c r="J25" s="513"/>
      <c r="K25" s="514"/>
    </row>
    <row r="26" spans="1:11" ht="28.5" customHeight="1">
      <c r="A26" s="13"/>
      <c r="B26" s="376"/>
      <c r="C26" s="377"/>
      <c r="D26" s="378"/>
      <c r="E26" s="512"/>
      <c r="F26" s="513"/>
      <c r="G26" s="513"/>
      <c r="H26" s="513"/>
      <c r="I26" s="513"/>
      <c r="J26" s="513"/>
      <c r="K26" s="514"/>
    </row>
    <row r="27" spans="1:11" ht="27.75" customHeight="1" thickBot="1">
      <c r="A27" s="13"/>
      <c r="B27" s="379"/>
      <c r="C27" s="380"/>
      <c r="D27" s="381"/>
      <c r="E27" s="512"/>
      <c r="F27" s="513"/>
      <c r="G27" s="513"/>
      <c r="H27" s="513"/>
      <c r="I27" s="513"/>
      <c r="J27" s="513"/>
      <c r="K27" s="514"/>
    </row>
    <row r="28" spans="1:11" ht="27.75" customHeight="1" thickBot="1">
      <c r="A28" s="13"/>
      <c r="B28" s="389" t="s">
        <v>28</v>
      </c>
      <c r="C28" s="390"/>
      <c r="D28" s="390"/>
      <c r="E28" s="390"/>
      <c r="F28" s="43" t="s">
        <v>119</v>
      </c>
      <c r="G28" s="19"/>
      <c r="H28" s="503">
        <f>H24/H23</f>
        <v>0.6</v>
      </c>
      <c r="I28" s="504"/>
      <c r="J28" s="504"/>
      <c r="K28" s="505"/>
    </row>
    <row r="29" spans="1:11" ht="24.75" customHeight="1" thickBot="1">
      <c r="A29" s="13"/>
      <c r="B29" s="21"/>
      <c r="C29" s="30"/>
      <c r="D29" s="30"/>
      <c r="E29" s="30"/>
      <c r="F29" s="14"/>
      <c r="G29" s="32"/>
      <c r="H29" s="33"/>
      <c r="I29" s="33"/>
      <c r="J29" s="33"/>
      <c r="K29" s="14"/>
    </row>
    <row r="30" spans="1:11" ht="33" customHeight="1">
      <c r="A30" s="13"/>
      <c r="B30" s="372" t="s">
        <v>37</v>
      </c>
      <c r="C30" s="373"/>
      <c r="D30" s="373"/>
      <c r="E30" s="373"/>
      <c r="F30" s="373"/>
      <c r="G30" s="373"/>
      <c r="H30" s="373"/>
      <c r="I30" s="373"/>
      <c r="J30" s="373"/>
      <c r="K30" s="374"/>
    </row>
    <row r="31" spans="1:11">
      <c r="A31" s="13"/>
      <c r="B31" s="315" t="s">
        <v>38</v>
      </c>
      <c r="C31" s="444"/>
      <c r="D31" s="444"/>
      <c r="E31" s="444"/>
      <c r="F31" s="444"/>
      <c r="G31" s="444"/>
      <c r="H31" s="444"/>
      <c r="I31" s="444"/>
      <c r="J31" s="444"/>
      <c r="K31" s="445"/>
    </row>
    <row r="32" spans="1:11">
      <c r="A32" s="13"/>
      <c r="B32" s="315"/>
      <c r="C32" s="444"/>
      <c r="D32" s="444"/>
      <c r="E32" s="444"/>
      <c r="F32" s="444"/>
      <c r="G32" s="444"/>
      <c r="H32" s="444"/>
      <c r="I32" s="444"/>
      <c r="J32" s="444"/>
      <c r="K32" s="445"/>
    </row>
    <row r="33" spans="1:11">
      <c r="A33" s="13"/>
      <c r="B33" s="315"/>
      <c r="C33" s="444"/>
      <c r="D33" s="444"/>
      <c r="E33" s="444"/>
      <c r="F33" s="444"/>
      <c r="G33" s="444"/>
      <c r="H33" s="444"/>
      <c r="I33" s="444"/>
      <c r="J33" s="444"/>
      <c r="K33" s="445"/>
    </row>
    <row r="34" spans="1:11">
      <c r="A34" s="13"/>
      <c r="B34" s="315"/>
      <c r="C34" s="444"/>
      <c r="D34" s="444"/>
      <c r="E34" s="444"/>
      <c r="F34" s="444"/>
      <c r="G34" s="444"/>
      <c r="H34" s="444"/>
      <c r="I34" s="444"/>
      <c r="J34" s="444"/>
      <c r="K34" s="445"/>
    </row>
    <row r="35" spans="1:11">
      <c r="A35" s="13"/>
      <c r="B35" s="315"/>
      <c r="C35" s="444"/>
      <c r="D35" s="444"/>
      <c r="E35" s="444"/>
      <c r="F35" s="444"/>
      <c r="G35" s="444"/>
      <c r="H35" s="444"/>
      <c r="I35" s="444"/>
      <c r="J35" s="444"/>
      <c r="K35" s="445"/>
    </row>
    <row r="36" spans="1:11">
      <c r="A36" s="13"/>
      <c r="B36" s="315"/>
      <c r="C36" s="444"/>
      <c r="D36" s="444"/>
      <c r="E36" s="444"/>
      <c r="F36" s="444"/>
      <c r="G36" s="444"/>
      <c r="H36" s="444"/>
      <c r="I36" s="444"/>
      <c r="J36" s="444"/>
      <c r="K36" s="445"/>
    </row>
    <row r="37" spans="1:11">
      <c r="A37" s="13"/>
      <c r="B37" s="315"/>
      <c r="C37" s="444"/>
      <c r="D37" s="444"/>
      <c r="E37" s="444"/>
      <c r="F37" s="444"/>
      <c r="G37" s="444"/>
      <c r="H37" s="444"/>
      <c r="I37" s="444"/>
      <c r="J37" s="444"/>
      <c r="K37" s="445"/>
    </row>
    <row r="38" spans="1:11" ht="14.25" thickBot="1">
      <c r="A38" s="13"/>
      <c r="B38" s="446"/>
      <c r="C38" s="447"/>
      <c r="D38" s="447"/>
      <c r="E38" s="447"/>
      <c r="F38" s="447"/>
      <c r="G38" s="447"/>
      <c r="H38" s="447"/>
      <c r="I38" s="447"/>
      <c r="J38" s="447"/>
      <c r="K38" s="448"/>
    </row>
    <row r="39" spans="1:11">
      <c r="A39" s="13"/>
      <c r="B39" s="13"/>
      <c r="C39" s="13"/>
      <c r="D39" s="13"/>
      <c r="E39" s="13"/>
      <c r="F39" s="13"/>
      <c r="G39" s="13"/>
      <c r="H39" s="13"/>
      <c r="I39" s="13"/>
      <c r="J39" s="13"/>
      <c r="K39" s="13"/>
    </row>
    <row r="40" spans="1:11">
      <c r="A40" s="13"/>
      <c r="B40" s="13"/>
      <c r="C40" s="13"/>
      <c r="D40" s="13"/>
      <c r="E40" s="13"/>
      <c r="F40" s="13"/>
      <c r="G40" s="13"/>
      <c r="H40" s="13"/>
      <c r="I40" s="13"/>
      <c r="J40" s="13"/>
      <c r="K40" s="13"/>
    </row>
  </sheetData>
  <mergeCells count="29">
    <mergeCell ref="B31:K38"/>
    <mergeCell ref="H28:K28"/>
    <mergeCell ref="B23:E23"/>
    <mergeCell ref="E24:F24"/>
    <mergeCell ref="B24:D27"/>
    <mergeCell ref="H24:K24"/>
    <mergeCell ref="H23:K23"/>
    <mergeCell ref="E25:K27"/>
    <mergeCell ref="B28:E28"/>
    <mergeCell ref="B19:E19"/>
    <mergeCell ref="B18:E18"/>
    <mergeCell ref="B17:E17"/>
    <mergeCell ref="B30:K30"/>
    <mergeCell ref="H18:K18"/>
    <mergeCell ref="H19:K19"/>
    <mergeCell ref="B22:F22"/>
    <mergeCell ref="H17:K17"/>
    <mergeCell ref="H22:K22"/>
    <mergeCell ref="B2:K2"/>
    <mergeCell ref="B13:D13"/>
    <mergeCell ref="E13:F13"/>
    <mergeCell ref="I13:J13"/>
    <mergeCell ref="H16:K16"/>
    <mergeCell ref="B8:K8"/>
    <mergeCell ref="B9:K10"/>
    <mergeCell ref="B12:K12"/>
    <mergeCell ref="B16:F16"/>
    <mergeCell ref="C7:K7"/>
    <mergeCell ref="B3:K3"/>
  </mergeCells>
  <phoneticPr fontId="1"/>
  <dataValidations count="1">
    <dataValidation type="list" allowBlank="1" showInputMessage="1" showErrorMessage="1" sqref="B2:K2" xr:uid="{4F871D19-9680-4311-8E17-590107A8491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別添６　発電設備（太陽光発電）</vt:lpstr>
      <vt:lpstr>別添６　発電設備（太陽光発電以外） </vt:lpstr>
      <vt:lpstr>別添６　熱供給設備</vt:lpstr>
      <vt:lpstr>【書き方】別添６　発電設備（太陽光発電）</vt:lpstr>
      <vt:lpstr>【書き方】別添６　発電設備（太陽光発電以外）</vt:lpstr>
      <vt:lpstr>【書き方】別添６　熱供給設備</vt:lpstr>
      <vt:lpstr>'【書き方】別添６　熱供給設備'!Print_Area</vt:lpstr>
      <vt:lpstr>'【書き方】別添６　発電設備（太陽光発電）'!Print_Area</vt:lpstr>
      <vt:lpstr>'【書き方】別添６　発電設備（太陽光発電以外）'!Print_Area</vt:lpstr>
      <vt:lpstr>'別添６　熱供給設備'!Print_Area</vt:lpstr>
      <vt:lpstr>'別添６　発電設備（太陽光発電）'!Print_Area</vt:lpstr>
      <vt:lpstr>'別添６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2026-03-31T05:11:55Z</dcterms:modified>
</cp:coreProperties>
</file>